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75"/>
  </bookViews>
  <sheets>
    <sheet name="Приложение 3" sheetId="1" r:id="rId1"/>
  </sheets>
  <definedNames>
    <definedName name="_xlnm.Print_Area" localSheetId="0">'Приложение 3'!$A$1:$F$257</definedName>
  </definedNames>
  <calcPr calcId="124519" iterate="1"/>
</workbook>
</file>

<file path=xl/calcChain.xml><?xml version="1.0" encoding="utf-8"?>
<calcChain xmlns="http://schemas.openxmlformats.org/spreadsheetml/2006/main">
  <c r="F255" i="1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9"/>
</calcChain>
</file>

<file path=xl/sharedStrings.xml><?xml version="1.0" encoding="utf-8"?>
<sst xmlns="http://schemas.openxmlformats.org/spreadsheetml/2006/main" count="751" uniqueCount="349">
  <si>
    <t>Приложение №3</t>
  </si>
  <si>
    <t xml:space="preserve">к решению Районного Собрания </t>
  </si>
  <si>
    <t>"Об утверждении отчета об исполнении районного бюджета за 2023 год"</t>
  </si>
  <si>
    <t>Расходы районного бюджета за 2023 год по  разделам и подразделам классификации  расходов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</si>
  <si>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</si>
  <si>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</si>
  <si>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</si>
  <si>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</si>
  <si>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</si>
  <si>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</si>
  <si>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</si>
  <si>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</si>
  <si>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</si>
  <si>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</si>
  <si>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</si>
  <si>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</si>
  <si>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всего</t>
  </si>
  <si>
    <t>200</t>
  </si>
  <si>
    <t>х</t>
  </si>
  <si>
    <t xml:space="preserve">в том числе: 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</si>
  <si>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</si>
  <si>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</si>
  <si>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</si>
  <si>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</si>
  <si>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</si>
  <si>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</si>
  <si>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</si>
  <si>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</si>
  <si>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</si>
  <si>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</si>
  <si>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</si>
  <si>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</si>
  <si>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</si>
  <si>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</si>
  <si>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</si>
  <si>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</si>
  <si>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</si>
  <si>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</si>
  <si>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</si>
  <si>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</si>
  <si>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</si>
  <si>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</si>
  <si>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</si>
  <si>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</si>
  <si>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</si>
  <si>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</si>
  <si>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</si>
  <si>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</si>
  <si>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</si>
  <si>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</si>
  <si>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</si>
  <si>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</si>
  <si>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</si>
  <si>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</si>
  <si>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</si>
  <si>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</si>
  <si>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</si>
  <si>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</si>
  <si>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</si>
  <si>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</si>
  <si>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</si>
  <si>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</si>
  <si>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</si>
  <si>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</si>
  <si>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</si>
  <si>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</si>
  <si>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</si>
  <si>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</si>
  <si>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</si>
  <si>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>Иные межбюджетные трансферты</t>
  </si>
  <si>
    <t xml:space="preserve"> 000 0104 0000000000 540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</si>
  <si>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</si>
  <si>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</si>
  <si>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</si>
  <si>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</si>
  <si>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</si>
  <si>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</si>
  <si>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</si>
  <si>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</si>
  <si>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</si>
  <si>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</si>
  <si>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</si>
  <si>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</si>
  <si>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</si>
  <si>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</si>
  <si>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</si>
  <si>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</si>
  <si>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</si>
  <si>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</si>
  <si>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</si>
  <si>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</si>
  <si>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</si>
  <si>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</si>
  <si>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</si>
  <si>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</si>
  <si>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</si>
  <si>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</si>
  <si>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</si>
  <si>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</si>
  <si>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</si>
  <si>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</si>
  <si>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</si>
  <si>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</si>
  <si>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</si>
  <si>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</si>
  <si>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</si>
  <si>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</si>
  <si>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</si>
  <si>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</si>
  <si>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</si>
  <si>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</si>
  <si>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</si>
  <si>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</si>
  <si>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</si>
  <si>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</si>
  <si>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</si>
  <si>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</si>
  <si>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</si>
  <si>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</si>
  <si>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</si>
  <si>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</si>
  <si>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</si>
  <si>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</si>
  <si>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</si>
  <si>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</si>
  <si>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</si>
  <si>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</si>
  <si>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</si>
  <si>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</si>
  <si>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</si>
  <si>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</si>
  <si>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</si>
  <si>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</si>
  <si>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</si>
  <si>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</si>
  <si>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</si>
  <si>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</si>
  <si>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</si>
  <si>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</si>
  <si>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</si>
  <si>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</si>
  <si>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</si>
  <si>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</si>
  <si>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</si>
  <si>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</si>
  <si>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</si>
  <si>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</si>
  <si>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</si>
  <si>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</si>
  <si>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</si>
  <si>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</si>
  <si>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</si>
  <si>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</si>
  <si>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</si>
  <si>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</si>
  <si>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</si>
  <si>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</si>
  <si>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</si>
  <si>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</si>
  <si>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</si>
  <si>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</si>
  <si>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</si>
  <si>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</si>
  <si>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</si>
  <si>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</si>
  <si>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</si>
  <si>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</si>
  <si>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</si>
  <si>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</si>
  <si>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</si>
  <si>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</si>
  <si>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</si>
  <si>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</si>
  <si>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</si>
  <si>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</si>
  <si>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</si>
  <si>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</si>
  <si>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</si>
  <si>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</si>
  <si>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</si>
  <si>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000 0412 0000000000 852</t>
  </si>
  <si>
    <t xml:space="preserve"> 000 0412 0000000000 853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</si>
  <si>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</si>
  <si>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</si>
  <si>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</si>
  <si>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</si>
  <si>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</si>
  <si>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</si>
  <si>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</si>
  <si>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</si>
  <si>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</si>
  <si>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</si>
  <si>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</si>
  <si>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</si>
  <si>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</si>
  <si>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</si>
  <si>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</si>
  <si>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</si>
  <si>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</si>
  <si>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</si>
  <si>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</si>
  <si>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</si>
  <si>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</si>
  <si>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</si>
  <si>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</si>
  <si>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</si>
  <si>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</si>
  <si>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</si>
  <si>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</si>
  <si>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</si>
  <si>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</si>
  <si>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</si>
  <si>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</si>
  <si>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</si>
  <si>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</si>
  <si>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</si>
  <si>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</si>
  <si>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Субсидии автономным учреждениям</t>
  </si>
  <si>
    <t xml:space="preserve"> 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</si>
  <si>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</si>
  <si>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000 0701 0000000000 621</t>
  </si>
  <si>
    <t>Субсидии автономным учреждениям на иные цели</t>
  </si>
  <si>
    <t xml:space="preserve"> 000 0701 0000000000 622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</si>
  <si>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</si>
  <si>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</si>
  <si>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</si>
  <si>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</si>
  <si>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</si>
  <si>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</si>
  <si>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</si>
  <si>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</si>
  <si>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</si>
  <si>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</si>
  <si>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</si>
  <si>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</si>
  <si>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</si>
  <si>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</si>
  <si>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</si>
  <si>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</si>
  <si>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</si>
  <si>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</si>
  <si>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 xml:space="preserve"> 000 0703 0000000000 620</t>
  </si>
  <si>
    <t xml:space="preserve"> 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</si>
  <si>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</si>
  <si>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</si>
  <si>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</si>
  <si>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</si>
  <si>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</si>
  <si>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</si>
  <si>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</si>
  <si>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</si>
  <si>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</si>
  <si>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</si>
  <si>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</si>
  <si>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</si>
  <si>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</si>
  <si>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</si>
  <si>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</si>
  <si>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</si>
  <si>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</si>
  <si>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</si>
  <si>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</si>
  <si>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</si>
  <si>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</si>
  <si>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</si>
  <si>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</si>
  <si>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</si>
  <si>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</si>
  <si>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</si>
  <si>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</si>
  <si>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</si>
  <si>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</si>
  <si>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</si>
  <si>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</si>
  <si>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</si>
  <si>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</si>
  <si>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</si>
  <si>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</si>
  <si>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</si>
  <si>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</si>
  <si>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</si>
  <si>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</si>
  <si>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</si>
  <si>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</si>
  <si>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</si>
  <si>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</si>
  <si>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</si>
  <si>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</si>
  <si>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</si>
  <si>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</si>
  <si>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</si>
  <si>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</si>
  <si>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</si>
  <si>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</si>
  <si>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</si>
  <si>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</si>
  <si>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</si>
  <si>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</si>
  <si>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</si>
  <si>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</si>
  <si>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>Социальное обеспечение и иные выплаты населению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</si>
  <si>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</si>
  <si>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</si>
  <si>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</si>
  <si>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</si>
  <si>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</si>
  <si>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</si>
  <si>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</si>
  <si>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</si>
  <si>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</si>
  <si>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</si>
  <si>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</si>
  <si>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</si>
  <si>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</si>
  <si>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</si>
  <si>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</si>
  <si>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</si>
  <si>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</si>
  <si>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</si>
  <si>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</si>
  <si>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</si>
  <si>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</si>
  <si>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</si>
  <si>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</si>
  <si>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000 1202 0000000000 810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</si>
  <si>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</si>
  <si>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</si>
  <si>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</si>
  <si>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</si>
  <si>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</si>
  <si>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</si>
  <si>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</si>
  <si>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</si>
  <si>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</si>
  <si>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</si>
  <si>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</si>
  <si>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</si>
  <si>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</si>
  <si>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</si>
  <si>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</si>
  <si>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</si>
  <si>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</si>
  <si>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>Дотации на выравнивание бюджетной обеспеченности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</si>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</sst>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7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8">
    <xf numFmtId="0" fontId="0" fillId="0" borderId="0"/>
    <xf numFmtId="0" fontId="1" fillId="0" borderId="0"/>
    <xf numFmtId="49" fontId="4" fillId="0" borderId="1">
      <alignment horizontal="center" vertical="center" wrapText="1"/>
    </xf>
    <xf numFmtId="49" fontId="5" fillId="0" borderId="0"/>
    <xf numFmtId="49" fontId="4" fillId="0" borderId="9">
      <alignment horizontal="center" vertical="center" wrapText="1"/>
    </xf>
    <xf numFmtId="0" fontId="4" fillId="0" borderId="11">
      <alignment horizontal="left" wrapText="1"/>
    </xf>
    <xf numFmtId="49" fontId="4" fillId="0" borderId="13">
      <alignment horizontal="center" wrapText="1"/>
    </xf>
    <xf numFmtId="49" fontId="4" fillId="0" borderId="14">
      <alignment horizontal="center" wrapText="1"/>
    </xf>
    <xf numFmtId="4" fontId="4" fillId="0" borderId="7">
      <alignment horizontal="right"/>
    </xf>
    <xf numFmtId="4" fontId="4" fillId="0" borderId="15">
      <alignment horizontal="right"/>
    </xf>
    <xf numFmtId="0" fontId="4" fillId="0" borderId="16">
      <alignment horizontal="left" wrapText="1" indent="1"/>
    </xf>
    <xf numFmtId="49" fontId="4" fillId="0" borderId="18">
      <alignment horizontal="center" wrapText="1"/>
    </xf>
    <xf numFmtId="49" fontId="4" fillId="0" borderId="1">
      <alignment horizontal="center"/>
    </xf>
    <xf numFmtId="49" fontId="4" fillId="0" borderId="19">
      <alignment horizontal="center"/>
    </xf>
    <xf numFmtId="0" fontId="4" fillId="0" borderId="19">
      <alignment horizontal="left" wrapText="1" indent="2"/>
    </xf>
    <xf numFmtId="49" fontId="4" fillId="0" borderId="18">
      <alignment horizontal="center"/>
    </xf>
    <xf numFmtId="4" fontId="4" fillId="0" borderId="1">
      <alignment horizontal="right"/>
    </xf>
    <xf numFmtId="0" fontId="4" fillId="0" borderId="22"/>
    <xf numFmtId="0" fontId="4" fillId="0" borderId="24"/>
    <xf numFmtId="0" fontId="7" fillId="0" borderId="25">
      <alignment horizontal="left" wrapText="1"/>
    </xf>
    <xf numFmtId="0" fontId="4" fillId="0" borderId="27">
      <alignment horizontal="center" wrapText="1"/>
    </xf>
    <xf numFmtId="49" fontId="4" fillId="0" borderId="29">
      <alignment horizontal="center" wrapText="1"/>
    </xf>
    <xf numFmtId="4" fontId="4" fillId="0" borderId="14">
      <alignment horizontal="right"/>
    </xf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4" fillId="0" borderId="32"/>
    <xf numFmtId="0" fontId="4" fillId="0" borderId="33">
      <alignment horizontal="left" wrapText="1"/>
    </xf>
    <xf numFmtId="0" fontId="7" fillId="0" borderId="34">
      <alignment horizontal="left" wrapText="1"/>
    </xf>
    <xf numFmtId="0" fontId="7" fillId="0" borderId="32"/>
    <xf numFmtId="0" fontId="4" fillId="0" borderId="11">
      <alignment horizontal="left" wrapText="1" indent="1"/>
    </xf>
    <xf numFmtId="0" fontId="4" fillId="0" borderId="16">
      <alignment horizontal="left" wrapText="1"/>
    </xf>
    <xf numFmtId="0" fontId="4" fillId="0" borderId="16">
      <alignment horizontal="left" wrapText="1" indent="2"/>
    </xf>
    <xf numFmtId="0" fontId="10" fillId="0" borderId="35"/>
    <xf numFmtId="0" fontId="4" fillId="0" borderId="0">
      <alignment horizontal="center" wrapText="1"/>
    </xf>
    <xf numFmtId="49" fontId="4" fillId="0" borderId="32">
      <alignment horizontal="left"/>
    </xf>
    <xf numFmtId="49" fontId="4" fillId="0" borderId="36">
      <alignment horizontal="center" wrapText="1"/>
    </xf>
    <xf numFmtId="49" fontId="4" fillId="0" borderId="36">
      <alignment horizontal="center"/>
    </xf>
    <xf numFmtId="0" fontId="7" fillId="0" borderId="0">
      <alignment horizontal="center"/>
    </xf>
    <xf numFmtId="49" fontId="4" fillId="0" borderId="7">
      <alignment horizontal="center"/>
    </xf>
    <xf numFmtId="49" fontId="4" fillId="0" borderId="37">
      <alignment horizontal="center"/>
    </xf>
    <xf numFmtId="0" fontId="4" fillId="0" borderId="33">
      <alignment horizontal="left" wrapText="1" indent="1"/>
    </xf>
    <xf numFmtId="0" fontId="4" fillId="0" borderId="38">
      <alignment horizontal="left" wrapText="1"/>
    </xf>
    <xf numFmtId="0" fontId="4" fillId="0" borderId="38">
      <alignment horizontal="left" wrapText="1" indent="2"/>
    </xf>
    <xf numFmtId="0" fontId="10" fillId="0" borderId="39"/>
    <xf numFmtId="0" fontId="10" fillId="0" borderId="37"/>
    <xf numFmtId="0" fontId="7" fillId="0" borderId="40">
      <alignment horizontal="center" vertical="center" textRotation="90" wrapText="1"/>
    </xf>
    <xf numFmtId="0" fontId="7" fillId="0" borderId="35">
      <alignment horizontal="center" vertical="center" textRotation="90" wrapText="1"/>
    </xf>
    <xf numFmtId="0" fontId="4" fillId="0" borderId="0">
      <alignment vertical="center"/>
    </xf>
    <xf numFmtId="0" fontId="7" fillId="0" borderId="32">
      <alignment horizontal="center" vertical="center" textRotation="90" wrapText="1"/>
    </xf>
    <xf numFmtId="0" fontId="7" fillId="0" borderId="35">
      <alignment horizontal="center" vertical="center" textRotation="90"/>
    </xf>
    <xf numFmtId="0" fontId="7" fillId="0" borderId="32">
      <alignment horizontal="center" vertical="center" textRotation="90"/>
    </xf>
    <xf numFmtId="0" fontId="7" fillId="0" borderId="40">
      <alignment horizontal="center" vertical="center" textRotation="90"/>
    </xf>
    <xf numFmtId="0" fontId="10" fillId="0" borderId="32"/>
    <xf numFmtId="0" fontId="7" fillId="0" borderId="1">
      <alignment horizontal="center" vertical="center" textRotation="90"/>
    </xf>
    <xf numFmtId="0" fontId="11" fillId="0" borderId="32">
      <alignment wrapText="1"/>
    </xf>
    <xf numFmtId="0" fontId="11" fillId="0" borderId="35">
      <alignment wrapText="1"/>
    </xf>
    <xf numFmtId="0" fontId="4" fillId="0" borderId="1">
      <alignment horizontal="center" vertical="top" wrapText="1"/>
    </xf>
    <xf numFmtId="0" fontId="7" fillId="0" borderId="41"/>
    <xf numFmtId="49" fontId="12" fillId="0" borderId="42">
      <alignment horizontal="left" vertical="center" wrapText="1"/>
    </xf>
    <xf numFmtId="49" fontId="4" fillId="0" borderId="43">
      <alignment horizontal="left" vertical="center" wrapText="1" indent="2"/>
    </xf>
    <xf numFmtId="49" fontId="4" fillId="0" borderId="44">
      <alignment horizontal="left" vertical="center" wrapText="1" indent="3"/>
    </xf>
    <xf numFmtId="49" fontId="4" fillId="0" borderId="42">
      <alignment horizontal="left" vertical="center" wrapText="1" indent="3"/>
    </xf>
    <xf numFmtId="49" fontId="4" fillId="0" borderId="45">
      <alignment horizontal="left" vertical="center" wrapText="1" indent="3"/>
    </xf>
    <xf numFmtId="0" fontId="12" fillId="0" borderId="41">
      <alignment horizontal="left" vertical="center" wrapText="1"/>
    </xf>
    <xf numFmtId="49" fontId="4" fillId="0" borderId="35">
      <alignment horizontal="left" vertical="center" wrapText="1" indent="3"/>
    </xf>
    <xf numFmtId="49" fontId="4" fillId="0" borderId="0">
      <alignment horizontal="left" vertical="center" wrapText="1" indent="3"/>
    </xf>
    <xf numFmtId="49" fontId="4" fillId="0" borderId="32">
      <alignment horizontal="left" vertical="center" wrapText="1" indent="3"/>
    </xf>
    <xf numFmtId="0" fontId="12" fillId="0" borderId="46">
      <alignment horizontal="left" vertical="center" wrapText="1"/>
    </xf>
    <xf numFmtId="49" fontId="4" fillId="0" borderId="47">
      <alignment horizontal="left" vertical="center" wrapText="1" indent="2"/>
    </xf>
    <xf numFmtId="49" fontId="4" fillId="0" borderId="48">
      <alignment horizontal="left" vertical="center" wrapText="1" indent="3"/>
    </xf>
    <xf numFmtId="49" fontId="4" fillId="0" borderId="49">
      <alignment horizontal="left" vertical="center" wrapText="1" indent="3"/>
    </xf>
    <xf numFmtId="49" fontId="4" fillId="0" borderId="50">
      <alignment horizontal="left" vertical="center" wrapText="1" indent="3"/>
    </xf>
    <xf numFmtId="49" fontId="12" fillId="0" borderId="46">
      <alignment horizontal="left" vertical="center" wrapText="1"/>
    </xf>
    <xf numFmtId="49" fontId="7" fillId="0" borderId="13">
      <alignment horizontal="center"/>
    </xf>
    <xf numFmtId="49" fontId="7" fillId="0" borderId="18">
      <alignment horizontal="center" vertical="center" wrapText="1"/>
    </xf>
    <xf numFmtId="49" fontId="4" fillId="0" borderId="51">
      <alignment horizontal="center" vertical="center" wrapText="1"/>
    </xf>
    <xf numFmtId="49" fontId="4" fillId="0" borderId="36">
      <alignment horizontal="center" vertical="center" wrapText="1"/>
    </xf>
    <xf numFmtId="49" fontId="4" fillId="0" borderId="18">
      <alignment horizontal="center" vertical="center" wrapText="1"/>
    </xf>
    <xf numFmtId="49" fontId="4" fillId="0" borderId="52">
      <alignment horizontal="center" vertical="center" wrapText="1"/>
    </xf>
    <xf numFmtId="49" fontId="4" fillId="0" borderId="53">
      <alignment horizontal="center" vertical="center" wrapText="1"/>
    </xf>
    <xf numFmtId="49" fontId="4" fillId="0" borderId="0">
      <alignment horizontal="center" vertical="center" wrapText="1"/>
    </xf>
    <xf numFmtId="49" fontId="4" fillId="0" borderId="32">
      <alignment horizontal="center" vertical="center" wrapText="1"/>
    </xf>
    <xf numFmtId="49" fontId="4" fillId="0" borderId="39">
      <alignment horizontal="center" vertical="center" wrapText="1"/>
    </xf>
    <xf numFmtId="49" fontId="7" fillId="0" borderId="13">
      <alignment horizontal="center" vertical="center" wrapText="1"/>
    </xf>
    <xf numFmtId="49" fontId="4" fillId="0" borderId="54">
      <alignment horizontal="center" vertical="center" wrapText="1"/>
    </xf>
    <xf numFmtId="49" fontId="4" fillId="0" borderId="55">
      <alignment horizontal="center" vertical="center" wrapText="1"/>
    </xf>
    <xf numFmtId="0" fontId="7" fillId="0" borderId="36">
      <alignment horizontal="center" vertical="center"/>
    </xf>
    <xf numFmtId="0" fontId="4" fillId="0" borderId="51">
      <alignment horizontal="center" vertical="center"/>
    </xf>
    <xf numFmtId="0" fontId="4" fillId="0" borderId="36">
      <alignment horizontal="center" vertical="center"/>
    </xf>
    <xf numFmtId="0" fontId="4" fillId="0" borderId="18">
      <alignment horizontal="center" vertical="center"/>
    </xf>
    <xf numFmtId="0" fontId="4" fillId="0" borderId="52">
      <alignment horizontal="center" vertical="center"/>
    </xf>
    <xf numFmtId="0" fontId="7" fillId="0" borderId="13">
      <alignment horizontal="center" vertical="center"/>
    </xf>
    <xf numFmtId="49" fontId="7" fillId="0" borderId="18">
      <alignment horizontal="center" vertical="center"/>
    </xf>
    <xf numFmtId="49" fontId="4" fillId="0" borderId="55">
      <alignment horizontal="center" vertical="center"/>
    </xf>
    <xf numFmtId="49" fontId="4" fillId="0" borderId="36">
      <alignment horizontal="center" vertical="center"/>
    </xf>
    <xf numFmtId="49" fontId="4" fillId="0" borderId="18">
      <alignment horizontal="center" vertical="center"/>
    </xf>
    <xf numFmtId="49" fontId="4" fillId="0" borderId="52">
      <alignment horizontal="center" vertical="center"/>
    </xf>
    <xf numFmtId="49" fontId="4" fillId="0" borderId="1">
      <alignment horizontal="center" vertical="top" wrapText="1"/>
    </xf>
    <xf numFmtId="0" fontId="4" fillId="0" borderId="39"/>
    <xf numFmtId="4" fontId="4" fillId="0" borderId="9">
      <alignment horizontal="right"/>
    </xf>
    <xf numFmtId="4" fontId="4" fillId="0" borderId="53">
      <alignment horizontal="right"/>
    </xf>
    <xf numFmtId="4" fontId="4" fillId="0" borderId="0">
      <alignment horizontal="right" shrinkToFit="1"/>
    </xf>
    <xf numFmtId="4" fontId="4" fillId="0" borderId="32">
      <alignment horizontal="right"/>
    </xf>
    <xf numFmtId="4" fontId="4" fillId="0" borderId="0">
      <alignment horizontal="right"/>
    </xf>
    <xf numFmtId="4" fontId="4" fillId="0" borderId="39">
      <alignment horizontal="right"/>
    </xf>
    <xf numFmtId="0" fontId="4" fillId="0" borderId="56"/>
    <xf numFmtId="49" fontId="4" fillId="0" borderId="32">
      <alignment horizontal="center" wrapText="1"/>
    </xf>
    <xf numFmtId="0" fontId="4" fillId="0" borderId="35">
      <alignment horizontal="center"/>
    </xf>
    <xf numFmtId="0" fontId="13" fillId="0" borderId="32"/>
    <xf numFmtId="0" fontId="13" fillId="0" borderId="35"/>
    <xf numFmtId="0" fontId="4" fillId="0" borderId="32">
      <alignment horizontal="center"/>
    </xf>
    <xf numFmtId="49" fontId="4" fillId="0" borderId="35">
      <alignment horizontal="center"/>
    </xf>
    <xf numFmtId="49" fontId="4" fillId="0" borderId="0">
      <alignment horizontal="left"/>
    </xf>
    <xf numFmtId="0" fontId="4" fillId="0" borderId="39">
      <alignment horizontal="center" vertical="top"/>
    </xf>
    <xf numFmtId="4" fontId="4" fillId="0" borderId="57">
      <alignment horizontal="right"/>
    </xf>
    <xf numFmtId="0" fontId="4" fillId="0" borderId="58"/>
    <xf numFmtId="4" fontId="4" fillId="0" borderId="59">
      <alignment horizontal="right"/>
    </xf>
    <xf numFmtId="4" fontId="4" fillId="0" borderId="60">
      <alignment horizontal="right"/>
    </xf>
    <xf numFmtId="0" fontId="4" fillId="0" borderId="37"/>
    <xf numFmtId="4" fontId="4" fillId="0" borderId="37">
      <alignment horizontal="right"/>
    </xf>
    <xf numFmtId="0" fontId="4" fillId="0" borderId="61"/>
    <xf numFmtId="4" fontId="4" fillId="0" borderId="62">
      <alignment horizontal="right"/>
    </xf>
    <xf numFmtId="0" fontId="11" fillId="0" borderId="1">
      <alignment wrapText="1"/>
    </xf>
    <xf numFmtId="0" fontId="4" fillId="0" borderId="1">
      <alignment horizontal="center" vertical="top"/>
    </xf>
    <xf numFmtId="0" fontId="4" fillId="0" borderId="19"/>
    <xf numFmtId="0" fontId="8" fillId="0" borderId="63"/>
    <xf numFmtId="0" fontId="10" fillId="2" borderId="0"/>
    <xf numFmtId="0" fontId="7" fillId="0" borderId="0"/>
    <xf numFmtId="0" fontId="14" fillId="0" borderId="0"/>
    <xf numFmtId="0" fontId="4" fillId="0" borderId="0">
      <alignment horizontal="left"/>
    </xf>
    <xf numFmtId="0" fontId="4" fillId="0" borderId="0"/>
    <xf numFmtId="0" fontId="10" fillId="0" borderId="0"/>
    <xf numFmtId="0" fontId="4" fillId="0" borderId="64">
      <alignment horizontal="left" wrapText="1"/>
    </xf>
    <xf numFmtId="0" fontId="8" fillId="0" borderId="0"/>
    <xf numFmtId="0" fontId="15" fillId="0" borderId="0">
      <alignment horizontal="center" vertical="top"/>
    </xf>
    <xf numFmtId="0" fontId="4" fillId="0" borderId="35">
      <alignment horizontal="left"/>
    </xf>
    <xf numFmtId="49" fontId="4" fillId="0" borderId="51">
      <alignment horizontal="center" wrapText="1"/>
    </xf>
    <xf numFmtId="0" fontId="4" fillId="0" borderId="53"/>
    <xf numFmtId="49" fontId="4" fillId="0" borderId="35"/>
    <xf numFmtId="49" fontId="4" fillId="0" borderId="0"/>
    <xf numFmtId="49" fontId="4" fillId="0" borderId="14">
      <alignment horizontal="center"/>
    </xf>
    <xf numFmtId="49" fontId="4" fillId="0" borderId="39">
      <alignment horizontal="center"/>
    </xf>
    <xf numFmtId="49" fontId="4" fillId="0" borderId="7">
      <alignment horizontal="center" vertical="center" wrapText="1"/>
    </xf>
    <xf numFmtId="0" fontId="4" fillId="3" borderId="0"/>
    <xf numFmtId="0" fontId="16" fillId="0" borderId="0">
      <alignment horizontal="center" wrapText="1"/>
    </xf>
    <xf numFmtId="0" fontId="4" fillId="0" borderId="0">
      <alignment horizontal="center"/>
    </xf>
    <xf numFmtId="0" fontId="4" fillId="0" borderId="32">
      <alignment wrapText="1"/>
    </xf>
    <xf numFmtId="0" fontId="4" fillId="0" borderId="22">
      <alignment wrapText="1"/>
    </xf>
    <xf numFmtId="0" fontId="17" fillId="0" borderId="65"/>
    <xf numFmtId="49" fontId="18" fillId="0" borderId="66">
      <alignment horizontal="right"/>
    </xf>
    <xf numFmtId="0" fontId="4" fillId="0" borderId="66">
      <alignment horizontal="right"/>
    </xf>
    <xf numFmtId="0" fontId="17" fillId="0" borderId="32"/>
    <xf numFmtId="0" fontId="8" fillId="0" borderId="53"/>
    <xf numFmtId="0" fontId="4" fillId="0" borderId="9">
      <alignment horizontal="center"/>
    </xf>
    <xf numFmtId="49" fontId="10" fillId="0" borderId="67">
      <alignment horizontal="center"/>
    </xf>
    <xf numFmtId="164" fontId="4" fillId="0" borderId="34">
      <alignment horizontal="center"/>
    </xf>
    <xf numFmtId="0" fontId="4" fillId="0" borderId="68">
      <alignment horizontal="center"/>
    </xf>
    <xf numFmtId="49" fontId="4" fillId="0" borderId="69">
      <alignment horizontal="center"/>
    </xf>
    <xf numFmtId="49" fontId="4" fillId="0" borderId="34">
      <alignment horizontal="center"/>
    </xf>
    <xf numFmtId="0" fontId="4" fillId="0" borderId="34">
      <alignment horizontal="center"/>
    </xf>
    <xf numFmtId="49" fontId="4" fillId="0" borderId="70">
      <alignment horizontal="center"/>
    </xf>
    <xf numFmtId="0" fontId="17" fillId="0" borderId="0"/>
    <xf numFmtId="0" fontId="10" fillId="0" borderId="71"/>
    <xf numFmtId="0" fontId="10" fillId="0" borderId="63"/>
    <xf numFmtId="4" fontId="4" fillId="0" borderId="19">
      <alignment horizontal="right"/>
    </xf>
    <xf numFmtId="0" fontId="16" fillId="0" borderId="0">
      <alignment horizontal="left" wrapText="1"/>
    </xf>
    <xf numFmtId="49" fontId="10" fillId="0" borderId="0"/>
    <xf numFmtId="0" fontId="4" fillId="0" borderId="0">
      <alignment horizontal="right"/>
    </xf>
    <xf numFmtId="49" fontId="4" fillId="0" borderId="40">
      <alignment horizontal="center" vertical="center" wrapText="1"/>
    </xf>
    <xf numFmtId="0" fontId="4" fillId="0" borderId="72">
      <alignment horizontal="left" wrapText="1"/>
    </xf>
    <xf numFmtId="0" fontId="4" fillId="0" borderId="38">
      <alignment horizontal="left" wrapText="1" indent="1"/>
    </xf>
    <xf numFmtId="0" fontId="4" fillId="0" borderId="25">
      <alignment horizontal="left" wrapText="1" indent="2"/>
    </xf>
    <xf numFmtId="0" fontId="4" fillId="3" borderId="53"/>
    <xf numFmtId="49" fontId="4" fillId="0" borderId="0">
      <alignment horizontal="right"/>
    </xf>
    <xf numFmtId="4" fontId="4" fillId="0" borderId="73">
      <alignment horizontal="right"/>
    </xf>
    <xf numFmtId="49" fontId="4" fillId="0" borderId="58">
      <alignment horizontal="center"/>
    </xf>
    <xf numFmtId="49" fontId="4" fillId="0" borderId="71">
      <alignment horizontal="center"/>
    </xf>
    <xf numFmtId="49" fontId="4" fillId="0" borderId="0">
      <alignment horizontal="center"/>
    </xf>
    <xf numFmtId="0" fontId="4" fillId="0" borderId="0">
      <alignment horizontal="left" wrapText="1"/>
    </xf>
    <xf numFmtId="0" fontId="4" fillId="0" borderId="32">
      <alignment horizontal="left"/>
    </xf>
    <xf numFmtId="49" fontId="4" fillId="0" borderId="0">
      <alignment horizontal="center" wrapText="1"/>
    </xf>
    <xf numFmtId="0" fontId="10" fillId="0" borderId="53"/>
    <xf numFmtId="49" fontId="4" fillId="0" borderId="32"/>
    <xf numFmtId="4" fontId="4" fillId="0" borderId="74">
      <alignment horizontal="right"/>
    </xf>
  </cellStyleXfs>
  <cellXfs count="38">
    <xf numFmtId="0" fontId="0" fillId="0" borderId="0" xfId="0"/>
    <xf numFmtId="0" fontId="0" fillId="0" borderId="0" xfId="0" applyBorder="1" applyProtection="1">
      <protection locked="0"/>
    </xf>
    <xf numFmtId="0" fontId="2" fillId="0" borderId="0" xfId="1" applyFont="1" applyBorder="1" applyAlignment="1">
      <alignment horizontal="left"/>
    </xf>
    <xf numFmtId="49" fontId="2" fillId="0" borderId="0" xfId="1" applyNumberFormat="1" applyFont="1" applyBorder="1" applyAlignment="1"/>
    <xf numFmtId="0" fontId="3" fillId="0" borderId="0" xfId="1" applyFont="1" applyBorder="1" applyAlignment="1" applyProtection="1">
      <alignment horizontal="center" wrapText="1"/>
      <protection locked="0" hidden="1"/>
    </xf>
    <xf numFmtId="49" fontId="4" fillId="0" borderId="2" xfId="2" applyNumberFormat="1" applyBorder="1" applyProtection="1">
      <alignment horizontal="center" vertical="center" wrapText="1"/>
    </xf>
    <xf numFmtId="49" fontId="4" fillId="0" borderId="3" xfId="2" applyNumberFormat="1" applyBorder="1" applyProtection="1">
      <alignment horizontal="center" vertical="center" wrapText="1"/>
    </xf>
    <xf numFmtId="0" fontId="6" fillId="0" borderId="4" xfId="3" applyNumberFormat="1" applyFont="1" applyBorder="1" applyAlignment="1" applyProtection="1">
      <alignment horizontal="center" vertical="center" wrapText="1"/>
    </xf>
    <xf numFmtId="0" fontId="6" fillId="0" borderId="5" xfId="3" applyNumberFormat="1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49" fontId="4" fillId="0" borderId="6" xfId="2" applyBorder="1">
      <alignment horizontal="center" vertical="center" wrapText="1"/>
    </xf>
    <xf numFmtId="49" fontId="4" fillId="0" borderId="1" xfId="2" applyBorder="1">
      <alignment horizontal="center" vertical="center" wrapText="1"/>
    </xf>
    <xf numFmtId="0" fontId="6" fillId="0" borderId="7" xfId="3" applyNumberFormat="1" applyFont="1" applyBorder="1" applyAlignment="1" applyProtection="1">
      <alignment horizontal="center" vertical="center" wrapText="1"/>
    </xf>
    <xf numFmtId="0" fontId="6" fillId="0" borderId="8" xfId="3" applyNumberFormat="1" applyFont="1" applyBorder="1" applyAlignment="1" applyProtection="1">
      <alignment horizontal="center" vertical="center" wrapText="1"/>
    </xf>
    <xf numFmtId="49" fontId="4" fillId="0" borderId="6" xfId="2" applyNumberFormat="1" applyBorder="1" applyProtection="1">
      <alignment horizontal="center" vertical="center" wrapText="1"/>
    </xf>
    <xf numFmtId="49" fontId="4" fillId="0" borderId="1" xfId="2" applyNumberFormat="1" applyBorder="1" applyProtection="1">
      <alignment horizontal="center" vertical="center" wrapText="1"/>
    </xf>
    <xf numFmtId="49" fontId="4" fillId="0" borderId="9" xfId="4" applyNumberFormat="1" applyBorder="1" applyProtection="1">
      <alignment horizontal="center" vertical="center" wrapText="1"/>
    </xf>
    <xf numFmtId="49" fontId="5" fillId="0" borderId="10" xfId="4" applyNumberFormat="1" applyFont="1" applyBorder="1" applyProtection="1">
      <alignment horizontal="center" vertical="center" wrapText="1"/>
    </xf>
    <xf numFmtId="0" fontId="4" fillId="0" borderId="12" xfId="5" applyNumberFormat="1" applyBorder="1" applyProtection="1">
      <alignment horizontal="left" wrapText="1"/>
    </xf>
    <xf numFmtId="49" fontId="4" fillId="0" borderId="13" xfId="6" applyNumberFormat="1" applyBorder="1" applyProtection="1">
      <alignment horizontal="center" wrapText="1"/>
    </xf>
    <xf numFmtId="49" fontId="4" fillId="0" borderId="14" xfId="7" applyNumberFormat="1" applyBorder="1" applyProtection="1">
      <alignment horizontal="center" wrapText="1"/>
    </xf>
    <xf numFmtId="4" fontId="4" fillId="0" borderId="7" xfId="8" applyNumberFormat="1" applyBorder="1" applyProtection="1">
      <alignment horizontal="right"/>
    </xf>
    <xf numFmtId="4" fontId="5" fillId="0" borderId="8" xfId="9" applyNumberFormat="1" applyFont="1" applyBorder="1" applyProtection="1">
      <alignment horizontal="right"/>
    </xf>
    <xf numFmtId="0" fontId="4" fillId="0" borderId="17" xfId="10" applyNumberFormat="1" applyBorder="1" applyProtection="1">
      <alignment horizontal="left" wrapText="1" indent="1"/>
    </xf>
    <xf numFmtId="49" fontId="4" fillId="0" borderId="18" xfId="11" applyNumberFormat="1" applyBorder="1" applyProtection="1">
      <alignment horizontal="center" wrapText="1"/>
    </xf>
    <xf numFmtId="49" fontId="4" fillId="0" borderId="1" xfId="12" applyNumberFormat="1" applyBorder="1" applyProtection="1">
      <alignment horizontal="center"/>
    </xf>
    <xf numFmtId="49" fontId="5" fillId="0" borderId="20" xfId="13" applyNumberFormat="1" applyFont="1" applyBorder="1" applyProtection="1">
      <alignment horizontal="center"/>
    </xf>
    <xf numFmtId="0" fontId="4" fillId="0" borderId="21" xfId="14" applyNumberFormat="1" applyBorder="1" applyProtection="1">
      <alignment horizontal="left" wrapText="1" indent="2"/>
    </xf>
    <xf numFmtId="49" fontId="4" fillId="0" borderId="18" xfId="15" applyNumberFormat="1" applyBorder="1" applyProtection="1">
      <alignment horizontal="center"/>
    </xf>
    <xf numFmtId="4" fontId="4" fillId="0" borderId="1" xfId="16" applyNumberFormat="1" applyBorder="1" applyProtection="1">
      <alignment horizontal="right"/>
    </xf>
    <xf numFmtId="0" fontId="4" fillId="0" borderId="23" xfId="17" applyNumberFormat="1" applyBorder="1" applyProtection="1"/>
    <xf numFmtId="0" fontId="4" fillId="0" borderId="24" xfId="18" applyNumberFormat="1" applyBorder="1" applyProtection="1"/>
    <xf numFmtId="0" fontId="7" fillId="0" borderId="26" xfId="19" applyNumberFormat="1" applyBorder="1" applyProtection="1">
      <alignment horizontal="left" wrapText="1"/>
    </xf>
    <xf numFmtId="0" fontId="4" fillId="0" borderId="28" xfId="20" applyNumberFormat="1" applyBorder="1" applyProtection="1">
      <alignment horizontal="center" wrapText="1"/>
    </xf>
    <xf numFmtId="49" fontId="4" fillId="0" borderId="30" xfId="21" applyNumberFormat="1" applyBorder="1" applyProtection="1">
      <alignment horizontal="center" wrapText="1"/>
    </xf>
    <xf numFmtId="4" fontId="4" fillId="0" borderId="30" xfId="22" applyNumberFormat="1" applyBorder="1" applyProtection="1">
      <alignment horizontal="right"/>
    </xf>
    <xf numFmtId="4" fontId="5" fillId="0" borderId="31" xfId="9" applyNumberFormat="1" applyFont="1" applyBorder="1" applyProtection="1">
      <alignment horizontal="right"/>
    </xf>
    <xf numFmtId="0" fontId="9" fillId="0" borderId="0" xfId="23" applyNumberFormat="1" applyFont="1" applyProtection="1"/>
  </cellXfs>
  <cellStyles count="188">
    <cellStyle name="br" xfId="24"/>
    <cellStyle name="col" xfId="25"/>
    <cellStyle name="style0" xfId="26"/>
    <cellStyle name="td" xfId="27"/>
    <cellStyle name="tr" xfId="28"/>
    <cellStyle name="xl100" xfId="29"/>
    <cellStyle name="xl101" xfId="30"/>
    <cellStyle name="xl102" xfId="31"/>
    <cellStyle name="xl103" xfId="32"/>
    <cellStyle name="xl104" xfId="33"/>
    <cellStyle name="xl105" xfId="34"/>
    <cellStyle name="xl106" xfId="35"/>
    <cellStyle name="xl107" xfId="36"/>
    <cellStyle name="xl108" xfId="37"/>
    <cellStyle name="xl109" xfId="38"/>
    <cellStyle name="xl110" xfId="39"/>
    <cellStyle name="xl111" xfId="40"/>
    <cellStyle name="xl112" xfId="41"/>
    <cellStyle name="xl113" xfId="42"/>
    <cellStyle name="xl114" xfId="43"/>
    <cellStyle name="xl115" xfId="44"/>
    <cellStyle name="xl116" xfId="45"/>
    <cellStyle name="xl117" xfId="46"/>
    <cellStyle name="xl118" xfId="47"/>
    <cellStyle name="xl119" xfId="48"/>
    <cellStyle name="xl120" xfId="49"/>
    <cellStyle name="xl121" xfId="50"/>
    <cellStyle name="xl122" xfId="51"/>
    <cellStyle name="xl123" xfId="52"/>
    <cellStyle name="xl124" xfId="53"/>
    <cellStyle name="xl125" xfId="54"/>
    <cellStyle name="xl126" xfId="55"/>
    <cellStyle name="xl127" xfId="56"/>
    <cellStyle name="xl128" xfId="57"/>
    <cellStyle name="xl129" xfId="58"/>
    <cellStyle name="xl130" xfId="59"/>
    <cellStyle name="xl131" xfId="60"/>
    <cellStyle name="xl132" xfId="61"/>
    <cellStyle name="xl133" xfId="62"/>
    <cellStyle name="xl134" xfId="63"/>
    <cellStyle name="xl135" xfId="64"/>
    <cellStyle name="xl136" xfId="65"/>
    <cellStyle name="xl137" xfId="66"/>
    <cellStyle name="xl138" xfId="67"/>
    <cellStyle name="xl139" xfId="68"/>
    <cellStyle name="xl140" xfId="69"/>
    <cellStyle name="xl141" xfId="70"/>
    <cellStyle name="xl142" xfId="71"/>
    <cellStyle name="xl143" xfId="72"/>
    <cellStyle name="xl144" xfId="73"/>
    <cellStyle name="xl145" xfId="74"/>
    <cellStyle name="xl146" xfId="75"/>
    <cellStyle name="xl147" xfId="76"/>
    <cellStyle name="xl148" xfId="77"/>
    <cellStyle name="xl149" xfId="78"/>
    <cellStyle name="xl150" xfId="79"/>
    <cellStyle name="xl151" xfId="80"/>
    <cellStyle name="xl152" xfId="81"/>
    <cellStyle name="xl153" xfId="82"/>
    <cellStyle name="xl154" xfId="83"/>
    <cellStyle name="xl155" xfId="84"/>
    <cellStyle name="xl156" xfId="85"/>
    <cellStyle name="xl157" xfId="86"/>
    <cellStyle name="xl158" xfId="87"/>
    <cellStyle name="xl159" xfId="88"/>
    <cellStyle name="xl160" xfId="89"/>
    <cellStyle name="xl161" xfId="90"/>
    <cellStyle name="xl162" xfId="91"/>
    <cellStyle name="xl163" xfId="92"/>
    <cellStyle name="xl164" xfId="93"/>
    <cellStyle name="xl165" xfId="94"/>
    <cellStyle name="xl166" xfId="95"/>
    <cellStyle name="xl167" xfId="96"/>
    <cellStyle name="xl168" xfId="97"/>
    <cellStyle name="xl169" xfId="98"/>
    <cellStyle name="xl170" xfId="99"/>
    <cellStyle name="xl171" xfId="100"/>
    <cellStyle name="xl172" xfId="101"/>
    <cellStyle name="xl173" xfId="102"/>
    <cellStyle name="xl174" xfId="103"/>
    <cellStyle name="xl175" xfId="104"/>
    <cellStyle name="xl176" xfId="105"/>
    <cellStyle name="xl177" xfId="106"/>
    <cellStyle name="xl178" xfId="107"/>
    <cellStyle name="xl179" xfId="108"/>
    <cellStyle name="xl180" xfId="109"/>
    <cellStyle name="xl181" xfId="110"/>
    <cellStyle name="xl182" xfId="111"/>
    <cellStyle name="xl183" xfId="112"/>
    <cellStyle name="xl184" xfId="113"/>
    <cellStyle name="xl185" xfId="114"/>
    <cellStyle name="xl186" xfId="115"/>
    <cellStyle name="xl187" xfId="116"/>
    <cellStyle name="xl188" xfId="117"/>
    <cellStyle name="xl189" xfId="118"/>
    <cellStyle name="xl190" xfId="119"/>
    <cellStyle name="xl191" xfId="120"/>
    <cellStyle name="xl192" xfId="121"/>
    <cellStyle name="xl193" xfId="122"/>
    <cellStyle name="xl194" xfId="123"/>
    <cellStyle name="xl195" xfId="124"/>
    <cellStyle name="xl196" xfId="125"/>
    <cellStyle name="xl197" xfId="126"/>
    <cellStyle name="xl198" xfId="127"/>
    <cellStyle name="xl199" xfId="128"/>
    <cellStyle name="xl200" xfId="129"/>
    <cellStyle name="xl21" xfId="130"/>
    <cellStyle name="xl22" xfId="131"/>
    <cellStyle name="xl23" xfId="132"/>
    <cellStyle name="xl24" xfId="133"/>
    <cellStyle name="xl25" xfId="134"/>
    <cellStyle name="xl26" xfId="23"/>
    <cellStyle name="xl27" xfId="135"/>
    <cellStyle name="xl28" xfId="2"/>
    <cellStyle name="xl29" xfId="136"/>
    <cellStyle name="xl30" xfId="10"/>
    <cellStyle name="xl31" xfId="14"/>
    <cellStyle name="xl32" xfId="137"/>
    <cellStyle name="xl33" xfId="138"/>
    <cellStyle name="xl34" xfId="139"/>
    <cellStyle name="xl35" xfId="6"/>
    <cellStyle name="xl36" xfId="140"/>
    <cellStyle name="xl37" xfId="15"/>
    <cellStyle name="xl38" xfId="141"/>
    <cellStyle name="xl39" xfId="142"/>
    <cellStyle name="xl40" xfId="143"/>
    <cellStyle name="xl40 2" xfId="3"/>
    <cellStyle name="xl41" xfId="144"/>
    <cellStyle name="xl42" xfId="145"/>
    <cellStyle name="xl43" xfId="12"/>
    <cellStyle name="xl44" xfId="146"/>
    <cellStyle name="xl45" xfId="4"/>
    <cellStyle name="xl46" xfId="16"/>
    <cellStyle name="xl47" xfId="147"/>
    <cellStyle name="xl48" xfId="148"/>
    <cellStyle name="xl49" xfId="149"/>
    <cellStyle name="xl50" xfId="150"/>
    <cellStyle name="xl51" xfId="151"/>
    <cellStyle name="xl52" xfId="152"/>
    <cellStyle name="xl53" xfId="153"/>
    <cellStyle name="xl54" xfId="154"/>
    <cellStyle name="xl55" xfId="155"/>
    <cellStyle name="xl56" xfId="156"/>
    <cellStyle name="xl57" xfId="157"/>
    <cellStyle name="xl58" xfId="158"/>
    <cellStyle name="xl59" xfId="159"/>
    <cellStyle name="xl60" xfId="160"/>
    <cellStyle name="xl61" xfId="161"/>
    <cellStyle name="xl62" xfId="162"/>
    <cellStyle name="xl63" xfId="163"/>
    <cellStyle name="xl64" xfId="164"/>
    <cellStyle name="xl65" xfId="165"/>
    <cellStyle name="xl66" xfId="166"/>
    <cellStyle name="xl67" xfId="167"/>
    <cellStyle name="xl68" xfId="168"/>
    <cellStyle name="xl69" xfId="169"/>
    <cellStyle name="xl70" xfId="170"/>
    <cellStyle name="xl71" xfId="171"/>
    <cellStyle name="xl72" xfId="172"/>
    <cellStyle name="xl73" xfId="173"/>
    <cellStyle name="xl74" xfId="174"/>
    <cellStyle name="xl75" xfId="175"/>
    <cellStyle name="xl76" xfId="176"/>
    <cellStyle name="xl77" xfId="177"/>
    <cellStyle name="xl78" xfId="178"/>
    <cellStyle name="xl79" xfId="179"/>
    <cellStyle name="xl80" xfId="180"/>
    <cellStyle name="xl81" xfId="181"/>
    <cellStyle name="xl82" xfId="182"/>
    <cellStyle name="xl83" xfId="183"/>
    <cellStyle name="xl84" xfId="5"/>
    <cellStyle name="xl85" xfId="17"/>
    <cellStyle name="xl86" xfId="19"/>
    <cellStyle name="xl87" xfId="184"/>
    <cellStyle name="xl88" xfId="11"/>
    <cellStyle name="xl89" xfId="18"/>
    <cellStyle name="xl90" xfId="20"/>
    <cellStyle name="xl91" xfId="185"/>
    <cellStyle name="xl92" xfId="7"/>
    <cellStyle name="xl93" xfId="21"/>
    <cellStyle name="xl94" xfId="186"/>
    <cellStyle name="xl95" xfId="8"/>
    <cellStyle name="xl96" xfId="22"/>
    <cellStyle name="xl97" xfId="9"/>
    <cellStyle name="xl98" xfId="13"/>
    <cellStyle name="xl99" xfId="187"/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6"/>
  <sheetViews>
    <sheetView tabSelected="1" zoomScaleSheetLayoutView="100" workbookViewId="0">
      <selection activeCell="D9" sqref="D9"/>
    </sheetView>
  </sheetViews>
  <sheetFormatPr defaultRowHeight="15"/>
  <cols>
    <col min="1" max="1" width="53.85546875" style="9" customWidth="1"/>
    <col min="2" max="2" width="5" style="9" customWidth="1"/>
    <col min="3" max="3" width="26" style="9" customWidth="1"/>
    <col min="4" max="4" width="14.7109375" style="9" customWidth="1"/>
    <col min="5" max="5" width="16.5703125" style="9" customWidth="1"/>
    <col min="6" max="6" width="14.28515625" style="1" customWidth="1"/>
    <col min="7" max="16384" width="9.140625" style="9"/>
  </cols>
  <sheetData>
    <row r="1" spans="1:16" s="1" customFormat="1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>
      <c r="C2" s="3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1" customFormat="1">
      <c r="C3" s="3" t="s">
        <v>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1" customFormat="1">
      <c r="A4" s="4" t="s">
        <v>3</v>
      </c>
      <c r="B4" s="4"/>
      <c r="C4" s="4"/>
      <c r="D4" s="4"/>
      <c r="E4" s="4"/>
      <c r="F4" s="4"/>
    </row>
    <row r="5" spans="1:16" s="1" customFormat="1" ht="15.75" thickBot="1">
      <c r="A5" s="4"/>
      <c r="B5" s="4"/>
      <c r="C5" s="4"/>
      <c r="D5" s="4"/>
      <c r="E5" s="4"/>
      <c r="F5" s="4"/>
    </row>
    <row r="6" spans="1:16" ht="11.45" customHeight="1">
      <c r="A6" s="5" t="s">
        <v>4</v>
      </c>
      <c r="B6" s="6" t="s">
        <v>5</v>
      </c>
      <c r="C6" s="6" t="s">
        <v>6</v>
      </c>
      <c r="D6" s="7" t="s">
        <v>7</v>
      </c>
      <c r="E6" s="7" t="s">
        <v>8</v>
      </c>
      <c r="F6" s="8" t="s">
        <v>9</v>
      </c>
    </row>
    <row r="7" spans="1:16" ht="140.44999999999999" customHeight="1">
      <c r="A7" s="10"/>
      <c r="B7" s="11"/>
      <c r="C7" s="11"/>
      <c r="D7" s="12"/>
      <c r="E7" s="12"/>
      <c r="F7" s="13"/>
    </row>
    <row r="8" spans="1:16" ht="11.45" customHeight="1" thickBot="1">
      <c r="A8" s="14" t="s">
        <v>10</v>
      </c>
      <c r="B8" s="15" t="s">
        <v>11</v>
      </c>
      <c r="C8" s="15" t="s">
        <v>12</v>
      </c>
      <c r="D8" s="16" t="s">
        <v>13</v>
      </c>
      <c r="E8" s="16" t="s">
        <v>14</v>
      </c>
      <c r="F8" s="17" t="s">
        <v>15</v>
      </c>
    </row>
    <row r="9" spans="1:16" ht="30" customHeight="1">
      <c r="A9" s="18" t="s">
        <v>16</v>
      </c>
      <c r="B9" s="19" t="s">
        <v>17</v>
      </c>
      <c r="C9" s="20" t="s">
        <v>18</v>
      </c>
      <c r="D9" s="21">
        <v>574899755.38999999</v>
      </c>
      <c r="E9" s="21">
        <v>551345403.66999996</v>
      </c>
      <c r="F9" s="22">
        <f>D9-E9</f>
        <v>23554351.720000029</v>
      </c>
    </row>
    <row r="10" spans="1:16" ht="14.25" customHeight="1">
      <c r="A10" s="23" t="s">
        <v>19</v>
      </c>
      <c r="B10" s="24"/>
      <c r="C10" s="25"/>
      <c r="D10" s="25"/>
      <c r="E10" s="25"/>
      <c r="F10" s="26"/>
    </row>
    <row r="11" spans="1:16">
      <c r="A11" s="27" t="s">
        <v>20</v>
      </c>
      <c r="B11" s="28" t="s">
        <v>17</v>
      </c>
      <c r="C11" s="25" t="s">
        <v>21</v>
      </c>
      <c r="D11" s="29">
        <v>55423370.670000002</v>
      </c>
      <c r="E11" s="29">
        <v>52532161.280000001</v>
      </c>
      <c r="F11" s="22">
        <f t="shared" ref="F11:F74" si="0">D11-E11</f>
        <v>2891209.3900000006</v>
      </c>
    </row>
    <row r="12" spans="1:16" ht="23.25">
      <c r="A12" s="27" t="s">
        <v>22</v>
      </c>
      <c r="B12" s="28" t="s">
        <v>17</v>
      </c>
      <c r="C12" s="25" t="s">
        <v>23</v>
      </c>
      <c r="D12" s="29">
        <v>3682174.63</v>
      </c>
      <c r="E12" s="29">
        <v>3551068.19</v>
      </c>
      <c r="F12" s="22">
        <f t="shared" si="0"/>
        <v>131106.43999999994</v>
      </c>
    </row>
    <row r="13" spans="1:16" ht="45.75">
      <c r="A13" s="27" t="s">
        <v>24</v>
      </c>
      <c r="B13" s="28" t="s">
        <v>17</v>
      </c>
      <c r="C13" s="25" t="s">
        <v>25</v>
      </c>
      <c r="D13" s="29">
        <v>3682174.63</v>
      </c>
      <c r="E13" s="29">
        <v>3551068.19</v>
      </c>
      <c r="F13" s="22">
        <f t="shared" si="0"/>
        <v>131106.43999999994</v>
      </c>
    </row>
    <row r="14" spans="1:16" ht="23.25">
      <c r="A14" s="27" t="s">
        <v>26</v>
      </c>
      <c r="B14" s="28" t="s">
        <v>17</v>
      </c>
      <c r="C14" s="25" t="s">
        <v>27</v>
      </c>
      <c r="D14" s="29">
        <v>3682174.63</v>
      </c>
      <c r="E14" s="29">
        <v>3551068.19</v>
      </c>
      <c r="F14" s="22">
        <f t="shared" si="0"/>
        <v>131106.43999999994</v>
      </c>
    </row>
    <row r="15" spans="1:16">
      <c r="A15" s="27" t="s">
        <v>28</v>
      </c>
      <c r="B15" s="28" t="s">
        <v>17</v>
      </c>
      <c r="C15" s="25" t="s">
        <v>29</v>
      </c>
      <c r="D15" s="29">
        <v>2732237.64</v>
      </c>
      <c r="E15" s="29">
        <v>2679931.2000000002</v>
      </c>
      <c r="F15" s="22">
        <f t="shared" si="0"/>
        <v>52306.439999999944</v>
      </c>
    </row>
    <row r="16" spans="1:16" ht="23.25">
      <c r="A16" s="27" t="s">
        <v>30</v>
      </c>
      <c r="B16" s="28" t="s">
        <v>17</v>
      </c>
      <c r="C16" s="25" t="s">
        <v>31</v>
      </c>
      <c r="D16" s="29">
        <v>15200</v>
      </c>
      <c r="E16" s="29">
        <v>10800</v>
      </c>
      <c r="F16" s="22">
        <f t="shared" si="0"/>
        <v>4400</v>
      </c>
    </row>
    <row r="17" spans="1:6" ht="34.5">
      <c r="A17" s="27" t="s">
        <v>32</v>
      </c>
      <c r="B17" s="28" t="s">
        <v>17</v>
      </c>
      <c r="C17" s="25" t="s">
        <v>33</v>
      </c>
      <c r="D17" s="29">
        <v>934736.99</v>
      </c>
      <c r="E17" s="29">
        <v>860336.99</v>
      </c>
      <c r="F17" s="22">
        <f t="shared" si="0"/>
        <v>74400</v>
      </c>
    </row>
    <row r="18" spans="1:6" ht="23.25">
      <c r="A18" s="27" t="s">
        <v>34</v>
      </c>
      <c r="B18" s="28" t="s">
        <v>17</v>
      </c>
      <c r="C18" s="25" t="s">
        <v>35</v>
      </c>
      <c r="D18" s="29">
        <v>0</v>
      </c>
      <c r="E18" s="29">
        <v>0</v>
      </c>
      <c r="F18" s="22">
        <f t="shared" si="0"/>
        <v>0</v>
      </c>
    </row>
    <row r="19" spans="1:6" ht="23.25">
      <c r="A19" s="27" t="s">
        <v>36</v>
      </c>
      <c r="B19" s="28" t="s">
        <v>17</v>
      </c>
      <c r="C19" s="25" t="s">
        <v>37</v>
      </c>
      <c r="D19" s="29">
        <v>0</v>
      </c>
      <c r="E19" s="29">
        <v>0</v>
      </c>
      <c r="F19" s="22">
        <f t="shared" si="0"/>
        <v>0</v>
      </c>
    </row>
    <row r="20" spans="1:6">
      <c r="A20" s="27" t="s">
        <v>38</v>
      </c>
      <c r="B20" s="28" t="s">
        <v>17</v>
      </c>
      <c r="C20" s="25" t="s">
        <v>39</v>
      </c>
      <c r="D20" s="29">
        <v>0</v>
      </c>
      <c r="E20" s="29">
        <v>0</v>
      </c>
      <c r="F20" s="22">
        <f t="shared" si="0"/>
        <v>0</v>
      </c>
    </row>
    <row r="21" spans="1:6" ht="34.5">
      <c r="A21" s="27" t="s">
        <v>40</v>
      </c>
      <c r="B21" s="28" t="s">
        <v>17</v>
      </c>
      <c r="C21" s="25" t="s">
        <v>41</v>
      </c>
      <c r="D21" s="29">
        <v>1388857.32</v>
      </c>
      <c r="E21" s="29">
        <v>1372707.31</v>
      </c>
      <c r="F21" s="22">
        <f t="shared" si="0"/>
        <v>16150.010000000009</v>
      </c>
    </row>
    <row r="22" spans="1:6" ht="45.75">
      <c r="A22" s="27" t="s">
        <v>24</v>
      </c>
      <c r="B22" s="28" t="s">
        <v>17</v>
      </c>
      <c r="C22" s="25" t="s">
        <v>42</v>
      </c>
      <c r="D22" s="29">
        <v>1330874.99</v>
      </c>
      <c r="E22" s="29">
        <v>1316814.6100000001</v>
      </c>
      <c r="F22" s="22">
        <f t="shared" si="0"/>
        <v>14060.379999999888</v>
      </c>
    </row>
    <row r="23" spans="1:6" ht="23.25">
      <c r="A23" s="27" t="s">
        <v>26</v>
      </c>
      <c r="B23" s="28" t="s">
        <v>17</v>
      </c>
      <c r="C23" s="25" t="s">
        <v>43</v>
      </c>
      <c r="D23" s="29">
        <v>1330874.99</v>
      </c>
      <c r="E23" s="29">
        <v>1316814.6100000001</v>
      </c>
      <c r="F23" s="22">
        <f t="shared" si="0"/>
        <v>14060.379999999888</v>
      </c>
    </row>
    <row r="24" spans="1:6">
      <c r="A24" s="27" t="s">
        <v>28</v>
      </c>
      <c r="B24" s="28" t="s">
        <v>17</v>
      </c>
      <c r="C24" s="25" t="s">
        <v>44</v>
      </c>
      <c r="D24" s="29">
        <v>907601.15</v>
      </c>
      <c r="E24" s="29">
        <v>893542.5</v>
      </c>
      <c r="F24" s="22">
        <f t="shared" si="0"/>
        <v>14058.650000000023</v>
      </c>
    </row>
    <row r="25" spans="1:6" ht="34.5">
      <c r="A25" s="27" t="s">
        <v>32</v>
      </c>
      <c r="B25" s="28" t="s">
        <v>17</v>
      </c>
      <c r="C25" s="25" t="s">
        <v>45</v>
      </c>
      <c r="D25" s="29">
        <v>423273.84</v>
      </c>
      <c r="E25" s="29">
        <v>423272.11</v>
      </c>
      <c r="F25" s="22">
        <f t="shared" si="0"/>
        <v>1.7300000000395812</v>
      </c>
    </row>
    <row r="26" spans="1:6" ht="23.25">
      <c r="A26" s="27" t="s">
        <v>34</v>
      </c>
      <c r="B26" s="28" t="s">
        <v>17</v>
      </c>
      <c r="C26" s="25" t="s">
        <v>46</v>
      </c>
      <c r="D26" s="29">
        <v>14500</v>
      </c>
      <c r="E26" s="29">
        <v>12903.52</v>
      </c>
      <c r="F26" s="22">
        <f t="shared" si="0"/>
        <v>1596.4799999999996</v>
      </c>
    </row>
    <row r="27" spans="1:6" ht="23.25">
      <c r="A27" s="27" t="s">
        <v>36</v>
      </c>
      <c r="B27" s="28" t="s">
        <v>17</v>
      </c>
      <c r="C27" s="25" t="s">
        <v>47</v>
      </c>
      <c r="D27" s="29">
        <v>14500</v>
      </c>
      <c r="E27" s="29">
        <v>12903.52</v>
      </c>
      <c r="F27" s="22">
        <f t="shared" si="0"/>
        <v>1596.4799999999996</v>
      </c>
    </row>
    <row r="28" spans="1:6">
      <c r="A28" s="27" t="s">
        <v>38</v>
      </c>
      <c r="B28" s="28" t="s">
        <v>17</v>
      </c>
      <c r="C28" s="25" t="s">
        <v>48</v>
      </c>
      <c r="D28" s="29">
        <v>14500</v>
      </c>
      <c r="E28" s="29">
        <v>12903.52</v>
      </c>
      <c r="F28" s="22">
        <f t="shared" si="0"/>
        <v>1596.4799999999996</v>
      </c>
    </row>
    <row r="29" spans="1:6">
      <c r="A29" s="27" t="s">
        <v>49</v>
      </c>
      <c r="B29" s="28" t="s">
        <v>17</v>
      </c>
      <c r="C29" s="25" t="s">
        <v>50</v>
      </c>
      <c r="D29" s="29">
        <v>43482.33</v>
      </c>
      <c r="E29" s="29">
        <v>42989.18</v>
      </c>
      <c r="F29" s="22">
        <f t="shared" si="0"/>
        <v>493.15000000000146</v>
      </c>
    </row>
    <row r="30" spans="1:6">
      <c r="A30" s="27" t="s">
        <v>51</v>
      </c>
      <c r="B30" s="28" t="s">
        <v>17</v>
      </c>
      <c r="C30" s="25" t="s">
        <v>52</v>
      </c>
      <c r="D30" s="29">
        <v>43482.33</v>
      </c>
      <c r="E30" s="29">
        <v>42989.18</v>
      </c>
      <c r="F30" s="22">
        <f t="shared" si="0"/>
        <v>493.15000000000146</v>
      </c>
    </row>
    <row r="31" spans="1:6">
      <c r="A31" s="27" t="s">
        <v>53</v>
      </c>
      <c r="B31" s="28" t="s">
        <v>17</v>
      </c>
      <c r="C31" s="25" t="s">
        <v>54</v>
      </c>
      <c r="D31" s="29">
        <v>43482.33</v>
      </c>
      <c r="E31" s="29">
        <v>42989.18</v>
      </c>
      <c r="F31" s="22">
        <f t="shared" si="0"/>
        <v>493.15000000000146</v>
      </c>
    </row>
    <row r="32" spans="1:6" ht="34.5">
      <c r="A32" s="27" t="s">
        <v>55</v>
      </c>
      <c r="B32" s="28" t="s">
        <v>17</v>
      </c>
      <c r="C32" s="25" t="s">
        <v>56</v>
      </c>
      <c r="D32" s="29">
        <v>22413210.66</v>
      </c>
      <c r="E32" s="29">
        <v>20952570.829999998</v>
      </c>
      <c r="F32" s="22">
        <f t="shared" si="0"/>
        <v>1460639.8300000019</v>
      </c>
    </row>
    <row r="33" spans="1:6" ht="45.75">
      <c r="A33" s="27" t="s">
        <v>24</v>
      </c>
      <c r="B33" s="28" t="s">
        <v>17</v>
      </c>
      <c r="C33" s="25" t="s">
        <v>57</v>
      </c>
      <c r="D33" s="29">
        <v>19811469</v>
      </c>
      <c r="E33" s="29">
        <v>18614535.77</v>
      </c>
      <c r="F33" s="22">
        <f t="shared" si="0"/>
        <v>1196933.2300000004</v>
      </c>
    </row>
    <row r="34" spans="1:6" ht="23.25">
      <c r="A34" s="27" t="s">
        <v>26</v>
      </c>
      <c r="B34" s="28" t="s">
        <v>17</v>
      </c>
      <c r="C34" s="25" t="s">
        <v>58</v>
      </c>
      <c r="D34" s="29">
        <v>19811469</v>
      </c>
      <c r="E34" s="29">
        <v>18614535.77</v>
      </c>
      <c r="F34" s="22">
        <f t="shared" si="0"/>
        <v>1196933.2300000004</v>
      </c>
    </row>
    <row r="35" spans="1:6">
      <c r="A35" s="27" t="s">
        <v>28</v>
      </c>
      <c r="B35" s="28" t="s">
        <v>17</v>
      </c>
      <c r="C35" s="25" t="s">
        <v>59</v>
      </c>
      <c r="D35" s="29">
        <v>13947586.33</v>
      </c>
      <c r="E35" s="29">
        <v>13936453.1</v>
      </c>
      <c r="F35" s="22">
        <f t="shared" si="0"/>
        <v>11133.230000000447</v>
      </c>
    </row>
    <row r="36" spans="1:6" ht="23.25">
      <c r="A36" s="27" t="s">
        <v>30</v>
      </c>
      <c r="B36" s="28" t="s">
        <v>17</v>
      </c>
      <c r="C36" s="25" t="s">
        <v>60</v>
      </c>
      <c r="D36" s="29">
        <v>32000</v>
      </c>
      <c r="E36" s="29">
        <v>30800</v>
      </c>
      <c r="F36" s="22">
        <f t="shared" si="0"/>
        <v>1200</v>
      </c>
    </row>
    <row r="37" spans="1:6" ht="34.5">
      <c r="A37" s="27" t="s">
        <v>32</v>
      </c>
      <c r="B37" s="28" t="s">
        <v>17</v>
      </c>
      <c r="C37" s="25" t="s">
        <v>61</v>
      </c>
      <c r="D37" s="29">
        <v>5831882.6699999999</v>
      </c>
      <c r="E37" s="29">
        <v>4647282.67</v>
      </c>
      <c r="F37" s="22">
        <f t="shared" si="0"/>
        <v>1184600</v>
      </c>
    </row>
    <row r="38" spans="1:6" ht="23.25">
      <c r="A38" s="27" t="s">
        <v>34</v>
      </c>
      <c r="B38" s="28" t="s">
        <v>17</v>
      </c>
      <c r="C38" s="25" t="s">
        <v>62</v>
      </c>
      <c r="D38" s="29">
        <v>1142679.43</v>
      </c>
      <c r="E38" s="29">
        <v>909428.73</v>
      </c>
      <c r="F38" s="22">
        <f t="shared" si="0"/>
        <v>233250.69999999995</v>
      </c>
    </row>
    <row r="39" spans="1:6" ht="23.25">
      <c r="A39" s="27" t="s">
        <v>36</v>
      </c>
      <c r="B39" s="28" t="s">
        <v>17</v>
      </c>
      <c r="C39" s="25" t="s">
        <v>63</v>
      </c>
      <c r="D39" s="29">
        <v>1142679.43</v>
      </c>
      <c r="E39" s="29">
        <v>909428.73</v>
      </c>
      <c r="F39" s="22">
        <f t="shared" si="0"/>
        <v>233250.69999999995</v>
      </c>
    </row>
    <row r="40" spans="1:6">
      <c r="A40" s="27" t="s">
        <v>38</v>
      </c>
      <c r="B40" s="28" t="s">
        <v>17</v>
      </c>
      <c r="C40" s="25" t="s">
        <v>64</v>
      </c>
      <c r="D40" s="29">
        <v>1142679.43</v>
      </c>
      <c r="E40" s="29">
        <v>909428.73</v>
      </c>
      <c r="F40" s="22">
        <f t="shared" si="0"/>
        <v>233250.69999999995</v>
      </c>
    </row>
    <row r="41" spans="1:6">
      <c r="A41" s="27" t="s">
        <v>65</v>
      </c>
      <c r="B41" s="28" t="s">
        <v>17</v>
      </c>
      <c r="C41" s="25" t="s">
        <v>66</v>
      </c>
      <c r="D41" s="29">
        <v>0</v>
      </c>
      <c r="E41" s="29">
        <v>0</v>
      </c>
      <c r="F41" s="22">
        <f t="shared" si="0"/>
        <v>0</v>
      </c>
    </row>
    <row r="42" spans="1:6">
      <c r="A42" s="27" t="s">
        <v>67</v>
      </c>
      <c r="B42" s="28" t="s">
        <v>17</v>
      </c>
      <c r="C42" s="25" t="s">
        <v>68</v>
      </c>
      <c r="D42" s="29">
        <v>0</v>
      </c>
      <c r="E42" s="29">
        <v>0</v>
      </c>
      <c r="F42" s="22">
        <f t="shared" si="0"/>
        <v>0</v>
      </c>
    </row>
    <row r="43" spans="1:6">
      <c r="A43" s="27" t="s">
        <v>69</v>
      </c>
      <c r="B43" s="28" t="s">
        <v>17</v>
      </c>
      <c r="C43" s="25" t="s">
        <v>70</v>
      </c>
      <c r="D43" s="29">
        <v>0</v>
      </c>
      <c r="E43" s="29">
        <v>0</v>
      </c>
      <c r="F43" s="22">
        <f t="shared" si="0"/>
        <v>0</v>
      </c>
    </row>
    <row r="44" spans="1:6">
      <c r="A44" s="27" t="s">
        <v>49</v>
      </c>
      <c r="B44" s="28" t="s">
        <v>17</v>
      </c>
      <c r="C44" s="25" t="s">
        <v>71</v>
      </c>
      <c r="D44" s="29">
        <v>1459062.23</v>
      </c>
      <c r="E44" s="29">
        <v>1428606.33</v>
      </c>
      <c r="F44" s="22">
        <f t="shared" si="0"/>
        <v>30455.899999999907</v>
      </c>
    </row>
    <row r="45" spans="1:6">
      <c r="A45" s="27" t="s">
        <v>72</v>
      </c>
      <c r="B45" s="28" t="s">
        <v>17</v>
      </c>
      <c r="C45" s="25" t="s">
        <v>73</v>
      </c>
      <c r="D45" s="29">
        <v>1206358.6100000001</v>
      </c>
      <c r="E45" s="29">
        <v>1206358.6100000001</v>
      </c>
      <c r="F45" s="22">
        <f t="shared" si="0"/>
        <v>0</v>
      </c>
    </row>
    <row r="46" spans="1:6" ht="23.25">
      <c r="A46" s="27" t="s">
        <v>74</v>
      </c>
      <c r="B46" s="28" t="s">
        <v>17</v>
      </c>
      <c r="C46" s="25" t="s">
        <v>75</v>
      </c>
      <c r="D46" s="29">
        <v>1206358.6100000001</v>
      </c>
      <c r="E46" s="29">
        <v>1206358.6100000001</v>
      </c>
      <c r="F46" s="22">
        <f t="shared" si="0"/>
        <v>0</v>
      </c>
    </row>
    <row r="47" spans="1:6">
      <c r="A47" s="27" t="s">
        <v>51</v>
      </c>
      <c r="B47" s="28" t="s">
        <v>17</v>
      </c>
      <c r="C47" s="25" t="s">
        <v>76</v>
      </c>
      <c r="D47" s="29">
        <v>252703.62</v>
      </c>
      <c r="E47" s="29">
        <v>222247.72</v>
      </c>
      <c r="F47" s="22">
        <f t="shared" si="0"/>
        <v>30455.899999999994</v>
      </c>
    </row>
    <row r="48" spans="1:6">
      <c r="A48" s="27" t="s">
        <v>77</v>
      </c>
      <c r="B48" s="28" t="s">
        <v>17</v>
      </c>
      <c r="C48" s="25" t="s">
        <v>78</v>
      </c>
      <c r="D48" s="29">
        <v>32084</v>
      </c>
      <c r="E48" s="29">
        <v>28951</v>
      </c>
      <c r="F48" s="22">
        <f t="shared" si="0"/>
        <v>3133</v>
      </c>
    </row>
    <row r="49" spans="1:6">
      <c r="A49" s="27" t="s">
        <v>79</v>
      </c>
      <c r="B49" s="28" t="s">
        <v>17</v>
      </c>
      <c r="C49" s="25" t="s">
        <v>80</v>
      </c>
      <c r="D49" s="29">
        <v>79728</v>
      </c>
      <c r="E49" s="29">
        <v>79728</v>
      </c>
      <c r="F49" s="22">
        <f t="shared" si="0"/>
        <v>0</v>
      </c>
    </row>
    <row r="50" spans="1:6">
      <c r="A50" s="27" t="s">
        <v>53</v>
      </c>
      <c r="B50" s="28" t="s">
        <v>17</v>
      </c>
      <c r="C50" s="25" t="s">
        <v>81</v>
      </c>
      <c r="D50" s="29">
        <v>140891.62</v>
      </c>
      <c r="E50" s="29">
        <v>113568.72</v>
      </c>
      <c r="F50" s="22">
        <f t="shared" si="0"/>
        <v>27322.899999999994</v>
      </c>
    </row>
    <row r="51" spans="1:6">
      <c r="A51" s="27" t="s">
        <v>82</v>
      </c>
      <c r="B51" s="28" t="s">
        <v>17</v>
      </c>
      <c r="C51" s="25" t="s">
        <v>83</v>
      </c>
      <c r="D51" s="29">
        <v>1400</v>
      </c>
      <c r="E51" s="29">
        <v>1400</v>
      </c>
      <c r="F51" s="22">
        <f t="shared" si="0"/>
        <v>0</v>
      </c>
    </row>
    <row r="52" spans="1:6" ht="23.25">
      <c r="A52" s="27" t="s">
        <v>34</v>
      </c>
      <c r="B52" s="28" t="s">
        <v>17</v>
      </c>
      <c r="C52" s="25" t="s">
        <v>84</v>
      </c>
      <c r="D52" s="29">
        <v>1400</v>
      </c>
      <c r="E52" s="29">
        <v>1400</v>
      </c>
      <c r="F52" s="22">
        <f t="shared" si="0"/>
        <v>0</v>
      </c>
    </row>
    <row r="53" spans="1:6" ht="23.25">
      <c r="A53" s="27" t="s">
        <v>36</v>
      </c>
      <c r="B53" s="28" t="s">
        <v>17</v>
      </c>
      <c r="C53" s="25" t="s">
        <v>85</v>
      </c>
      <c r="D53" s="29">
        <v>1400</v>
      </c>
      <c r="E53" s="29">
        <v>1400</v>
      </c>
      <c r="F53" s="22">
        <f t="shared" si="0"/>
        <v>0</v>
      </c>
    </row>
    <row r="54" spans="1:6">
      <c r="A54" s="27" t="s">
        <v>38</v>
      </c>
      <c r="B54" s="28" t="s">
        <v>17</v>
      </c>
      <c r="C54" s="25" t="s">
        <v>86</v>
      </c>
      <c r="D54" s="29">
        <v>1400</v>
      </c>
      <c r="E54" s="29">
        <v>1400</v>
      </c>
      <c r="F54" s="22">
        <f t="shared" si="0"/>
        <v>0</v>
      </c>
    </row>
    <row r="55" spans="1:6" ht="34.5">
      <c r="A55" s="27" t="s">
        <v>87</v>
      </c>
      <c r="B55" s="28" t="s">
        <v>17</v>
      </c>
      <c r="C55" s="25" t="s">
        <v>88</v>
      </c>
      <c r="D55" s="29">
        <v>10597854.550000001</v>
      </c>
      <c r="E55" s="29">
        <v>10496343.99</v>
      </c>
      <c r="F55" s="22">
        <f t="shared" si="0"/>
        <v>101510.56000000052</v>
      </c>
    </row>
    <row r="56" spans="1:6" ht="45.75">
      <c r="A56" s="27" t="s">
        <v>24</v>
      </c>
      <c r="B56" s="28" t="s">
        <v>17</v>
      </c>
      <c r="C56" s="25" t="s">
        <v>89</v>
      </c>
      <c r="D56" s="29">
        <v>9833401.1600000001</v>
      </c>
      <c r="E56" s="29">
        <v>9756167.7400000002</v>
      </c>
      <c r="F56" s="22">
        <f t="shared" si="0"/>
        <v>77233.419999999925</v>
      </c>
    </row>
    <row r="57" spans="1:6" ht="23.25">
      <c r="A57" s="27" t="s">
        <v>26</v>
      </c>
      <c r="B57" s="28" t="s">
        <v>17</v>
      </c>
      <c r="C57" s="25" t="s">
        <v>90</v>
      </c>
      <c r="D57" s="29">
        <v>9833401.1600000001</v>
      </c>
      <c r="E57" s="29">
        <v>9756167.7400000002</v>
      </c>
      <c r="F57" s="22">
        <f t="shared" si="0"/>
        <v>77233.419999999925</v>
      </c>
    </row>
    <row r="58" spans="1:6">
      <c r="A58" s="27" t="s">
        <v>28</v>
      </c>
      <c r="B58" s="28" t="s">
        <v>17</v>
      </c>
      <c r="C58" s="25" t="s">
        <v>91</v>
      </c>
      <c r="D58" s="29">
        <v>7553046.4800000004</v>
      </c>
      <c r="E58" s="29">
        <v>7552813.0599999996</v>
      </c>
      <c r="F58" s="22">
        <f t="shared" si="0"/>
        <v>233.42000000085682</v>
      </c>
    </row>
    <row r="59" spans="1:6" ht="34.5">
      <c r="A59" s="27" t="s">
        <v>32</v>
      </c>
      <c r="B59" s="28" t="s">
        <v>17</v>
      </c>
      <c r="C59" s="25" t="s">
        <v>92</v>
      </c>
      <c r="D59" s="29">
        <v>2280354.6800000002</v>
      </c>
      <c r="E59" s="29">
        <v>2203354.6800000002</v>
      </c>
      <c r="F59" s="22">
        <f t="shared" si="0"/>
        <v>77000</v>
      </c>
    </row>
    <row r="60" spans="1:6" ht="23.25">
      <c r="A60" s="27" t="s">
        <v>34</v>
      </c>
      <c r="B60" s="28" t="s">
        <v>17</v>
      </c>
      <c r="C60" s="25" t="s">
        <v>93</v>
      </c>
      <c r="D60" s="29">
        <v>759983.39</v>
      </c>
      <c r="E60" s="29">
        <v>735706.25</v>
      </c>
      <c r="F60" s="22">
        <f t="shared" si="0"/>
        <v>24277.140000000014</v>
      </c>
    </row>
    <row r="61" spans="1:6" ht="23.25">
      <c r="A61" s="27" t="s">
        <v>36</v>
      </c>
      <c r="B61" s="28" t="s">
        <v>17</v>
      </c>
      <c r="C61" s="25" t="s">
        <v>94</v>
      </c>
      <c r="D61" s="29">
        <v>759983.39</v>
      </c>
      <c r="E61" s="29">
        <v>735706.25</v>
      </c>
      <c r="F61" s="22">
        <f t="shared" si="0"/>
        <v>24277.140000000014</v>
      </c>
    </row>
    <row r="62" spans="1:6">
      <c r="A62" s="27" t="s">
        <v>38</v>
      </c>
      <c r="B62" s="28" t="s">
        <v>17</v>
      </c>
      <c r="C62" s="25" t="s">
        <v>95</v>
      </c>
      <c r="D62" s="29">
        <v>759983.39</v>
      </c>
      <c r="E62" s="29">
        <v>735706.25</v>
      </c>
      <c r="F62" s="22">
        <f t="shared" si="0"/>
        <v>24277.140000000014</v>
      </c>
    </row>
    <row r="63" spans="1:6">
      <c r="A63" s="27" t="s">
        <v>49</v>
      </c>
      <c r="B63" s="28" t="s">
        <v>17</v>
      </c>
      <c r="C63" s="25" t="s">
        <v>96</v>
      </c>
      <c r="D63" s="29">
        <v>4470</v>
      </c>
      <c r="E63" s="29">
        <v>4470</v>
      </c>
      <c r="F63" s="22">
        <f t="shared" si="0"/>
        <v>0</v>
      </c>
    </row>
    <row r="64" spans="1:6">
      <c r="A64" s="27" t="s">
        <v>51</v>
      </c>
      <c r="B64" s="28" t="s">
        <v>17</v>
      </c>
      <c r="C64" s="25" t="s">
        <v>97</v>
      </c>
      <c r="D64" s="29">
        <v>4470</v>
      </c>
      <c r="E64" s="29">
        <v>4470</v>
      </c>
      <c r="F64" s="22">
        <f t="shared" si="0"/>
        <v>0</v>
      </c>
    </row>
    <row r="65" spans="1:6">
      <c r="A65" s="27" t="s">
        <v>79</v>
      </c>
      <c r="B65" s="28" t="s">
        <v>17</v>
      </c>
      <c r="C65" s="25" t="s">
        <v>98</v>
      </c>
      <c r="D65" s="29">
        <v>2970</v>
      </c>
      <c r="E65" s="29">
        <v>2970</v>
      </c>
      <c r="F65" s="22">
        <f t="shared" si="0"/>
        <v>0</v>
      </c>
    </row>
    <row r="66" spans="1:6">
      <c r="A66" s="27" t="s">
        <v>53</v>
      </c>
      <c r="B66" s="28" t="s">
        <v>17</v>
      </c>
      <c r="C66" s="25" t="s">
        <v>99</v>
      </c>
      <c r="D66" s="29">
        <v>1500</v>
      </c>
      <c r="E66" s="29">
        <v>1500</v>
      </c>
      <c r="F66" s="22">
        <f t="shared" si="0"/>
        <v>0</v>
      </c>
    </row>
    <row r="67" spans="1:6">
      <c r="A67" s="27" t="s">
        <v>100</v>
      </c>
      <c r="B67" s="28" t="s">
        <v>17</v>
      </c>
      <c r="C67" s="25" t="s">
        <v>101</v>
      </c>
      <c r="D67" s="29">
        <v>50000</v>
      </c>
      <c r="E67" s="29">
        <v>0</v>
      </c>
      <c r="F67" s="22">
        <f t="shared" si="0"/>
        <v>50000</v>
      </c>
    </row>
    <row r="68" spans="1:6">
      <c r="A68" s="27" t="s">
        <v>49</v>
      </c>
      <c r="B68" s="28" t="s">
        <v>17</v>
      </c>
      <c r="C68" s="25" t="s">
        <v>102</v>
      </c>
      <c r="D68" s="29">
        <v>50000</v>
      </c>
      <c r="E68" s="29">
        <v>0</v>
      </c>
      <c r="F68" s="22">
        <f t="shared" si="0"/>
        <v>50000</v>
      </c>
    </row>
    <row r="69" spans="1:6">
      <c r="A69" s="27" t="s">
        <v>103</v>
      </c>
      <c r="B69" s="28" t="s">
        <v>17</v>
      </c>
      <c r="C69" s="25" t="s">
        <v>104</v>
      </c>
      <c r="D69" s="29">
        <v>50000</v>
      </c>
      <c r="E69" s="29">
        <v>0</v>
      </c>
      <c r="F69" s="22">
        <f t="shared" si="0"/>
        <v>50000</v>
      </c>
    </row>
    <row r="70" spans="1:6">
      <c r="A70" s="27" t="s">
        <v>105</v>
      </c>
      <c r="B70" s="28" t="s">
        <v>17</v>
      </c>
      <c r="C70" s="25" t="s">
        <v>106</v>
      </c>
      <c r="D70" s="29">
        <v>17289873.510000002</v>
      </c>
      <c r="E70" s="29">
        <v>16158070.960000001</v>
      </c>
      <c r="F70" s="22">
        <f t="shared" si="0"/>
        <v>1131802.5500000007</v>
      </c>
    </row>
    <row r="71" spans="1:6" ht="45.75">
      <c r="A71" s="27" t="s">
        <v>24</v>
      </c>
      <c r="B71" s="28" t="s">
        <v>17</v>
      </c>
      <c r="C71" s="25" t="s">
        <v>107</v>
      </c>
      <c r="D71" s="29">
        <v>12016446.199999999</v>
      </c>
      <c r="E71" s="29">
        <v>11607740.74</v>
      </c>
      <c r="F71" s="22">
        <f t="shared" si="0"/>
        <v>408705.45999999903</v>
      </c>
    </row>
    <row r="72" spans="1:6">
      <c r="A72" s="27" t="s">
        <v>108</v>
      </c>
      <c r="B72" s="28" t="s">
        <v>17</v>
      </c>
      <c r="C72" s="25" t="s">
        <v>109</v>
      </c>
      <c r="D72" s="29">
        <v>12016446.199999999</v>
      </c>
      <c r="E72" s="29">
        <v>11607740.74</v>
      </c>
      <c r="F72" s="22">
        <f t="shared" si="0"/>
        <v>408705.45999999903</v>
      </c>
    </row>
    <row r="73" spans="1:6">
      <c r="A73" s="27" t="s">
        <v>110</v>
      </c>
      <c r="B73" s="28" t="s">
        <v>17</v>
      </c>
      <c r="C73" s="25" t="s">
        <v>111</v>
      </c>
      <c r="D73" s="29">
        <v>8474120.7300000004</v>
      </c>
      <c r="E73" s="29">
        <v>8442941.8599999994</v>
      </c>
      <c r="F73" s="22">
        <f t="shared" si="0"/>
        <v>31178.870000001043</v>
      </c>
    </row>
    <row r="74" spans="1:6" ht="23.25">
      <c r="A74" s="27" t="s">
        <v>112</v>
      </c>
      <c r="B74" s="28" t="s">
        <v>17</v>
      </c>
      <c r="C74" s="25" t="s">
        <v>113</v>
      </c>
      <c r="D74" s="29">
        <v>47000</v>
      </c>
      <c r="E74" s="29">
        <v>46400</v>
      </c>
      <c r="F74" s="22">
        <f t="shared" si="0"/>
        <v>600</v>
      </c>
    </row>
    <row r="75" spans="1:6" ht="34.5">
      <c r="A75" s="27" t="s">
        <v>114</v>
      </c>
      <c r="B75" s="28" t="s">
        <v>17</v>
      </c>
      <c r="C75" s="25" t="s">
        <v>115</v>
      </c>
      <c r="D75" s="29">
        <v>3495325.47</v>
      </c>
      <c r="E75" s="29">
        <v>3118398.88</v>
      </c>
      <c r="F75" s="22">
        <f t="shared" ref="F75:F138" si="1">D75-E75</f>
        <v>376926.59000000032</v>
      </c>
    </row>
    <row r="76" spans="1:6" ht="23.25">
      <c r="A76" s="27" t="s">
        <v>34</v>
      </c>
      <c r="B76" s="28" t="s">
        <v>17</v>
      </c>
      <c r="C76" s="25" t="s">
        <v>116</v>
      </c>
      <c r="D76" s="29">
        <v>5059685.3099999996</v>
      </c>
      <c r="E76" s="29">
        <v>4431662.84</v>
      </c>
      <c r="F76" s="22">
        <f t="shared" si="1"/>
        <v>628022.46999999974</v>
      </c>
    </row>
    <row r="77" spans="1:6" ht="23.25">
      <c r="A77" s="27" t="s">
        <v>36</v>
      </c>
      <c r="B77" s="28" t="s">
        <v>17</v>
      </c>
      <c r="C77" s="25" t="s">
        <v>117</v>
      </c>
      <c r="D77" s="29">
        <v>5059685.3099999996</v>
      </c>
      <c r="E77" s="29">
        <v>4431662.84</v>
      </c>
      <c r="F77" s="22">
        <f t="shared" si="1"/>
        <v>628022.46999999974</v>
      </c>
    </row>
    <row r="78" spans="1:6">
      <c r="A78" s="27" t="s">
        <v>38</v>
      </c>
      <c r="B78" s="28" t="s">
        <v>17</v>
      </c>
      <c r="C78" s="25" t="s">
        <v>118</v>
      </c>
      <c r="D78" s="29">
        <v>3721585.31</v>
      </c>
      <c r="E78" s="29">
        <v>3375960.7</v>
      </c>
      <c r="F78" s="22">
        <f t="shared" si="1"/>
        <v>345624.60999999987</v>
      </c>
    </row>
    <row r="79" spans="1:6">
      <c r="A79" s="27" t="s">
        <v>65</v>
      </c>
      <c r="B79" s="28" t="s">
        <v>17</v>
      </c>
      <c r="C79" s="25" t="s">
        <v>119</v>
      </c>
      <c r="D79" s="29">
        <v>1338100</v>
      </c>
      <c r="E79" s="29">
        <v>1055702.1399999999</v>
      </c>
      <c r="F79" s="22">
        <f t="shared" si="1"/>
        <v>282397.8600000001</v>
      </c>
    </row>
    <row r="80" spans="1:6">
      <c r="A80" s="27" t="s">
        <v>67</v>
      </c>
      <c r="B80" s="28" t="s">
        <v>17</v>
      </c>
      <c r="C80" s="25" t="s">
        <v>120</v>
      </c>
      <c r="D80" s="29">
        <v>0</v>
      </c>
      <c r="E80" s="29">
        <v>0</v>
      </c>
      <c r="F80" s="22">
        <f t="shared" si="1"/>
        <v>0</v>
      </c>
    </row>
    <row r="81" spans="1:6">
      <c r="A81" s="27" t="s">
        <v>69</v>
      </c>
      <c r="B81" s="28" t="s">
        <v>17</v>
      </c>
      <c r="C81" s="25" t="s">
        <v>121</v>
      </c>
      <c r="D81" s="29">
        <v>0</v>
      </c>
      <c r="E81" s="29">
        <v>0</v>
      </c>
      <c r="F81" s="22">
        <f t="shared" si="1"/>
        <v>0</v>
      </c>
    </row>
    <row r="82" spans="1:6">
      <c r="A82" s="27" t="s">
        <v>49</v>
      </c>
      <c r="B82" s="28" t="s">
        <v>17</v>
      </c>
      <c r="C82" s="25" t="s">
        <v>122</v>
      </c>
      <c r="D82" s="29">
        <v>213742</v>
      </c>
      <c r="E82" s="29">
        <v>118667.38</v>
      </c>
      <c r="F82" s="22">
        <f t="shared" si="1"/>
        <v>95074.62</v>
      </c>
    </row>
    <row r="83" spans="1:6">
      <c r="A83" s="27" t="s">
        <v>72</v>
      </c>
      <c r="B83" s="28" t="s">
        <v>17</v>
      </c>
      <c r="C83" s="25" t="s">
        <v>123</v>
      </c>
      <c r="D83" s="29">
        <v>1000</v>
      </c>
      <c r="E83" s="29">
        <v>1000</v>
      </c>
      <c r="F83" s="22">
        <f t="shared" si="1"/>
        <v>0</v>
      </c>
    </row>
    <row r="84" spans="1:6" ht="23.25">
      <c r="A84" s="27" t="s">
        <v>74</v>
      </c>
      <c r="B84" s="28" t="s">
        <v>17</v>
      </c>
      <c r="C84" s="25" t="s">
        <v>124</v>
      </c>
      <c r="D84" s="29">
        <v>1000</v>
      </c>
      <c r="E84" s="29">
        <v>1000</v>
      </c>
      <c r="F84" s="22">
        <f t="shared" si="1"/>
        <v>0</v>
      </c>
    </row>
    <row r="85" spans="1:6">
      <c r="A85" s="27" t="s">
        <v>51</v>
      </c>
      <c r="B85" s="28" t="s">
        <v>17</v>
      </c>
      <c r="C85" s="25" t="s">
        <v>125</v>
      </c>
      <c r="D85" s="29">
        <v>212742</v>
      </c>
      <c r="E85" s="29">
        <v>117667.38</v>
      </c>
      <c r="F85" s="22">
        <f t="shared" si="1"/>
        <v>95074.62</v>
      </c>
    </row>
    <row r="86" spans="1:6">
      <c r="A86" s="27" t="s">
        <v>77</v>
      </c>
      <c r="B86" s="28" t="s">
        <v>17</v>
      </c>
      <c r="C86" s="25" t="s">
        <v>126</v>
      </c>
      <c r="D86" s="29">
        <v>88810</v>
      </c>
      <c r="E86" s="29">
        <v>87678</v>
      </c>
      <c r="F86" s="22">
        <f t="shared" si="1"/>
        <v>1132</v>
      </c>
    </row>
    <row r="87" spans="1:6">
      <c r="A87" s="27" t="s">
        <v>79</v>
      </c>
      <c r="B87" s="28" t="s">
        <v>17</v>
      </c>
      <c r="C87" s="25" t="s">
        <v>127</v>
      </c>
      <c r="D87" s="29">
        <v>5632</v>
      </c>
      <c r="E87" s="29">
        <v>3632</v>
      </c>
      <c r="F87" s="22">
        <f t="shared" si="1"/>
        <v>2000</v>
      </c>
    </row>
    <row r="88" spans="1:6">
      <c r="A88" s="27" t="s">
        <v>53</v>
      </c>
      <c r="B88" s="28" t="s">
        <v>17</v>
      </c>
      <c r="C88" s="25" t="s">
        <v>128</v>
      </c>
      <c r="D88" s="29">
        <v>118300</v>
      </c>
      <c r="E88" s="29">
        <v>26357.38</v>
      </c>
      <c r="F88" s="22">
        <f t="shared" si="1"/>
        <v>91942.62</v>
      </c>
    </row>
    <row r="89" spans="1:6">
      <c r="A89" s="27" t="s">
        <v>129</v>
      </c>
      <c r="B89" s="28" t="s">
        <v>17</v>
      </c>
      <c r="C89" s="25" t="s">
        <v>130</v>
      </c>
      <c r="D89" s="29">
        <v>0</v>
      </c>
      <c r="E89" s="29">
        <v>0</v>
      </c>
      <c r="F89" s="22">
        <f t="shared" si="1"/>
        <v>0</v>
      </c>
    </row>
    <row r="90" spans="1:6">
      <c r="A90" s="27" t="s">
        <v>131</v>
      </c>
      <c r="B90" s="28" t="s">
        <v>17</v>
      </c>
      <c r="C90" s="25" t="s">
        <v>132</v>
      </c>
      <c r="D90" s="29">
        <v>0</v>
      </c>
      <c r="E90" s="29">
        <v>0</v>
      </c>
      <c r="F90" s="22">
        <f t="shared" si="1"/>
        <v>0</v>
      </c>
    </row>
    <row r="91" spans="1:6" ht="45.75">
      <c r="A91" s="27" t="s">
        <v>24</v>
      </c>
      <c r="B91" s="28" t="s">
        <v>17</v>
      </c>
      <c r="C91" s="25" t="s">
        <v>133</v>
      </c>
      <c r="D91" s="29">
        <v>0</v>
      </c>
      <c r="E91" s="29">
        <v>0</v>
      </c>
      <c r="F91" s="22">
        <f t="shared" si="1"/>
        <v>0</v>
      </c>
    </row>
    <row r="92" spans="1:6" ht="23.25">
      <c r="A92" s="27" t="s">
        <v>26</v>
      </c>
      <c r="B92" s="28" t="s">
        <v>17</v>
      </c>
      <c r="C92" s="25" t="s">
        <v>134</v>
      </c>
      <c r="D92" s="29">
        <v>0</v>
      </c>
      <c r="E92" s="29">
        <v>0</v>
      </c>
      <c r="F92" s="22">
        <f t="shared" si="1"/>
        <v>0</v>
      </c>
    </row>
    <row r="93" spans="1:6">
      <c r="A93" s="27" t="s">
        <v>28</v>
      </c>
      <c r="B93" s="28" t="s">
        <v>17</v>
      </c>
      <c r="C93" s="25" t="s">
        <v>135</v>
      </c>
      <c r="D93" s="29">
        <v>0</v>
      </c>
      <c r="E93" s="29">
        <v>0</v>
      </c>
      <c r="F93" s="22">
        <f t="shared" si="1"/>
        <v>0</v>
      </c>
    </row>
    <row r="94" spans="1:6" ht="34.5">
      <c r="A94" s="27" t="s">
        <v>32</v>
      </c>
      <c r="B94" s="28" t="s">
        <v>17</v>
      </c>
      <c r="C94" s="25" t="s">
        <v>136</v>
      </c>
      <c r="D94" s="29">
        <v>0</v>
      </c>
      <c r="E94" s="29">
        <v>0</v>
      </c>
      <c r="F94" s="22">
        <f t="shared" si="1"/>
        <v>0</v>
      </c>
    </row>
    <row r="95" spans="1:6" ht="23.25">
      <c r="A95" s="27" t="s">
        <v>34</v>
      </c>
      <c r="B95" s="28" t="s">
        <v>17</v>
      </c>
      <c r="C95" s="25" t="s">
        <v>137</v>
      </c>
      <c r="D95" s="29">
        <v>0</v>
      </c>
      <c r="E95" s="29">
        <v>0</v>
      </c>
      <c r="F95" s="22">
        <f t="shared" si="1"/>
        <v>0</v>
      </c>
    </row>
    <row r="96" spans="1:6" ht="23.25">
      <c r="A96" s="27" t="s">
        <v>36</v>
      </c>
      <c r="B96" s="28" t="s">
        <v>17</v>
      </c>
      <c r="C96" s="25" t="s">
        <v>138</v>
      </c>
      <c r="D96" s="29">
        <v>0</v>
      </c>
      <c r="E96" s="29">
        <v>0</v>
      </c>
      <c r="F96" s="22">
        <f t="shared" si="1"/>
        <v>0</v>
      </c>
    </row>
    <row r="97" spans="1:6">
      <c r="A97" s="27" t="s">
        <v>38</v>
      </c>
      <c r="B97" s="28" t="s">
        <v>17</v>
      </c>
      <c r="C97" s="25" t="s">
        <v>139</v>
      </c>
      <c r="D97" s="29">
        <v>0</v>
      </c>
      <c r="E97" s="29">
        <v>0</v>
      </c>
      <c r="F97" s="22">
        <f t="shared" si="1"/>
        <v>0</v>
      </c>
    </row>
    <row r="98" spans="1:6" ht="23.25">
      <c r="A98" s="27" t="s">
        <v>140</v>
      </c>
      <c r="B98" s="28" t="s">
        <v>17</v>
      </c>
      <c r="C98" s="25" t="s">
        <v>141</v>
      </c>
      <c r="D98" s="29">
        <v>0</v>
      </c>
      <c r="E98" s="29">
        <v>0</v>
      </c>
      <c r="F98" s="22">
        <f t="shared" si="1"/>
        <v>0</v>
      </c>
    </row>
    <row r="99" spans="1:6" ht="23.25">
      <c r="A99" s="27" t="s">
        <v>142</v>
      </c>
      <c r="B99" s="28" t="s">
        <v>17</v>
      </c>
      <c r="C99" s="25" t="s">
        <v>143</v>
      </c>
      <c r="D99" s="29">
        <v>0</v>
      </c>
      <c r="E99" s="29">
        <v>0</v>
      </c>
      <c r="F99" s="22">
        <f t="shared" si="1"/>
        <v>0</v>
      </c>
    </row>
    <row r="100" spans="1:6" ht="23.25">
      <c r="A100" s="27" t="s">
        <v>34</v>
      </c>
      <c r="B100" s="28" t="s">
        <v>17</v>
      </c>
      <c r="C100" s="25" t="s">
        <v>144</v>
      </c>
      <c r="D100" s="29">
        <v>0</v>
      </c>
      <c r="E100" s="29">
        <v>0</v>
      </c>
      <c r="F100" s="22">
        <f t="shared" si="1"/>
        <v>0</v>
      </c>
    </row>
    <row r="101" spans="1:6" ht="23.25">
      <c r="A101" s="27" t="s">
        <v>36</v>
      </c>
      <c r="B101" s="28" t="s">
        <v>17</v>
      </c>
      <c r="C101" s="25" t="s">
        <v>145</v>
      </c>
      <c r="D101" s="29">
        <v>0</v>
      </c>
      <c r="E101" s="29">
        <v>0</v>
      </c>
      <c r="F101" s="22">
        <f t="shared" si="1"/>
        <v>0</v>
      </c>
    </row>
    <row r="102" spans="1:6">
      <c r="A102" s="27" t="s">
        <v>38</v>
      </c>
      <c r="B102" s="28" t="s">
        <v>17</v>
      </c>
      <c r="C102" s="25" t="s">
        <v>146</v>
      </c>
      <c r="D102" s="29">
        <v>0</v>
      </c>
      <c r="E102" s="29">
        <v>0</v>
      </c>
      <c r="F102" s="22">
        <f t="shared" si="1"/>
        <v>0</v>
      </c>
    </row>
    <row r="103" spans="1:6">
      <c r="A103" s="27" t="s">
        <v>147</v>
      </c>
      <c r="B103" s="28" t="s">
        <v>17</v>
      </c>
      <c r="C103" s="25" t="s">
        <v>148</v>
      </c>
      <c r="D103" s="29">
        <v>42428180.68</v>
      </c>
      <c r="E103" s="29">
        <v>38476120.240000002</v>
      </c>
      <c r="F103" s="22">
        <f t="shared" si="1"/>
        <v>3952060.4399999976</v>
      </c>
    </row>
    <row r="104" spans="1:6">
      <c r="A104" s="27" t="s">
        <v>149</v>
      </c>
      <c r="B104" s="28" t="s">
        <v>17</v>
      </c>
      <c r="C104" s="25" t="s">
        <v>150</v>
      </c>
      <c r="D104" s="29">
        <v>37400</v>
      </c>
      <c r="E104" s="29">
        <v>36875</v>
      </c>
      <c r="F104" s="22">
        <f t="shared" si="1"/>
        <v>525</v>
      </c>
    </row>
    <row r="105" spans="1:6" ht="23.25">
      <c r="A105" s="27" t="s">
        <v>34</v>
      </c>
      <c r="B105" s="28" t="s">
        <v>17</v>
      </c>
      <c r="C105" s="25" t="s">
        <v>151</v>
      </c>
      <c r="D105" s="29">
        <v>37400</v>
      </c>
      <c r="E105" s="29">
        <v>36875</v>
      </c>
      <c r="F105" s="22">
        <f t="shared" si="1"/>
        <v>525</v>
      </c>
    </row>
    <row r="106" spans="1:6" ht="23.25">
      <c r="A106" s="27" t="s">
        <v>36</v>
      </c>
      <c r="B106" s="28" t="s">
        <v>17</v>
      </c>
      <c r="C106" s="25" t="s">
        <v>152</v>
      </c>
      <c r="D106" s="29">
        <v>37400</v>
      </c>
      <c r="E106" s="29">
        <v>36875</v>
      </c>
      <c r="F106" s="22">
        <f t="shared" si="1"/>
        <v>525</v>
      </c>
    </row>
    <row r="107" spans="1:6">
      <c r="A107" s="27" t="s">
        <v>38</v>
      </c>
      <c r="B107" s="28" t="s">
        <v>17</v>
      </c>
      <c r="C107" s="25" t="s">
        <v>153</v>
      </c>
      <c r="D107" s="29">
        <v>37400</v>
      </c>
      <c r="E107" s="29">
        <v>36875</v>
      </c>
      <c r="F107" s="22">
        <f t="shared" si="1"/>
        <v>525</v>
      </c>
    </row>
    <row r="108" spans="1:6">
      <c r="A108" s="27" t="s">
        <v>154</v>
      </c>
      <c r="B108" s="28" t="s">
        <v>17</v>
      </c>
      <c r="C108" s="25" t="s">
        <v>155</v>
      </c>
      <c r="D108" s="29">
        <v>0</v>
      </c>
      <c r="E108" s="29">
        <v>0</v>
      </c>
      <c r="F108" s="22">
        <f t="shared" si="1"/>
        <v>0</v>
      </c>
    </row>
    <row r="109" spans="1:6" ht="23.25">
      <c r="A109" s="27" t="s">
        <v>34</v>
      </c>
      <c r="B109" s="28" t="s">
        <v>17</v>
      </c>
      <c r="C109" s="25" t="s">
        <v>156</v>
      </c>
      <c r="D109" s="29">
        <v>0</v>
      </c>
      <c r="E109" s="29">
        <v>0</v>
      </c>
      <c r="F109" s="22">
        <f t="shared" si="1"/>
        <v>0</v>
      </c>
    </row>
    <row r="110" spans="1:6" ht="23.25">
      <c r="A110" s="27" t="s">
        <v>36</v>
      </c>
      <c r="B110" s="28" t="s">
        <v>17</v>
      </c>
      <c r="C110" s="25" t="s">
        <v>157</v>
      </c>
      <c r="D110" s="29">
        <v>0</v>
      </c>
      <c r="E110" s="29">
        <v>0</v>
      </c>
      <c r="F110" s="22">
        <f t="shared" si="1"/>
        <v>0</v>
      </c>
    </row>
    <row r="111" spans="1:6">
      <c r="A111" s="27" t="s">
        <v>38</v>
      </c>
      <c r="B111" s="28" t="s">
        <v>17</v>
      </c>
      <c r="C111" s="25" t="s">
        <v>158</v>
      </c>
      <c r="D111" s="29">
        <v>0</v>
      </c>
      <c r="E111" s="29">
        <v>0</v>
      </c>
      <c r="F111" s="22">
        <f t="shared" si="1"/>
        <v>0</v>
      </c>
    </row>
    <row r="112" spans="1:6">
      <c r="A112" s="27" t="s">
        <v>159</v>
      </c>
      <c r="B112" s="28" t="s">
        <v>17</v>
      </c>
      <c r="C112" s="25" t="s">
        <v>160</v>
      </c>
      <c r="D112" s="29">
        <v>31975959</v>
      </c>
      <c r="E112" s="29">
        <v>31801959</v>
      </c>
      <c r="F112" s="22">
        <f t="shared" si="1"/>
        <v>174000</v>
      </c>
    </row>
    <row r="113" spans="1:6" ht="23.25">
      <c r="A113" s="27" t="s">
        <v>34</v>
      </c>
      <c r="B113" s="28" t="s">
        <v>17</v>
      </c>
      <c r="C113" s="25" t="s">
        <v>161</v>
      </c>
      <c r="D113" s="29">
        <v>31975959</v>
      </c>
      <c r="E113" s="29">
        <v>31801959</v>
      </c>
      <c r="F113" s="22">
        <f t="shared" si="1"/>
        <v>174000</v>
      </c>
    </row>
    <row r="114" spans="1:6" ht="23.25">
      <c r="A114" s="27" t="s">
        <v>36</v>
      </c>
      <c r="B114" s="28" t="s">
        <v>17</v>
      </c>
      <c r="C114" s="25" t="s">
        <v>162</v>
      </c>
      <c r="D114" s="29">
        <v>31975959</v>
      </c>
      <c r="E114" s="29">
        <v>31801959</v>
      </c>
      <c r="F114" s="22">
        <f t="shared" si="1"/>
        <v>174000</v>
      </c>
    </row>
    <row r="115" spans="1:6" ht="23.25">
      <c r="A115" s="27" t="s">
        <v>163</v>
      </c>
      <c r="B115" s="28" t="s">
        <v>17</v>
      </c>
      <c r="C115" s="25" t="s">
        <v>164</v>
      </c>
      <c r="D115" s="29">
        <v>30507359</v>
      </c>
      <c r="E115" s="29">
        <v>30333359</v>
      </c>
      <c r="F115" s="22">
        <f t="shared" si="1"/>
        <v>174000</v>
      </c>
    </row>
    <row r="116" spans="1:6">
      <c r="A116" s="27" t="s">
        <v>38</v>
      </c>
      <c r="B116" s="28" t="s">
        <v>17</v>
      </c>
      <c r="C116" s="25" t="s">
        <v>165</v>
      </c>
      <c r="D116" s="29">
        <v>1468600</v>
      </c>
      <c r="E116" s="29">
        <v>1468600</v>
      </c>
      <c r="F116" s="22">
        <f t="shared" si="1"/>
        <v>0</v>
      </c>
    </row>
    <row r="117" spans="1:6">
      <c r="A117" s="27" t="s">
        <v>67</v>
      </c>
      <c r="B117" s="28" t="s">
        <v>17</v>
      </c>
      <c r="C117" s="25" t="s">
        <v>166</v>
      </c>
      <c r="D117" s="29">
        <v>0</v>
      </c>
      <c r="E117" s="29">
        <v>0</v>
      </c>
      <c r="F117" s="22">
        <f t="shared" si="1"/>
        <v>0</v>
      </c>
    </row>
    <row r="118" spans="1:6">
      <c r="A118" s="27" t="s">
        <v>69</v>
      </c>
      <c r="B118" s="28" t="s">
        <v>17</v>
      </c>
      <c r="C118" s="25" t="s">
        <v>167</v>
      </c>
      <c r="D118" s="29">
        <v>0</v>
      </c>
      <c r="E118" s="29">
        <v>0</v>
      </c>
      <c r="F118" s="22">
        <f t="shared" si="1"/>
        <v>0</v>
      </c>
    </row>
    <row r="119" spans="1:6">
      <c r="A119" s="27" t="s">
        <v>168</v>
      </c>
      <c r="B119" s="28" t="s">
        <v>17</v>
      </c>
      <c r="C119" s="25" t="s">
        <v>169</v>
      </c>
      <c r="D119" s="29">
        <v>10414821.68</v>
      </c>
      <c r="E119" s="29">
        <v>6637286.2400000002</v>
      </c>
      <c r="F119" s="22">
        <f t="shared" si="1"/>
        <v>3777535.4399999995</v>
      </c>
    </row>
    <row r="120" spans="1:6" ht="45.75">
      <c r="A120" s="27" t="s">
        <v>24</v>
      </c>
      <c r="B120" s="28" t="s">
        <v>17</v>
      </c>
      <c r="C120" s="25" t="s">
        <v>170</v>
      </c>
      <c r="D120" s="29">
        <v>2981109.68</v>
      </c>
      <c r="E120" s="29">
        <v>2901558.55</v>
      </c>
      <c r="F120" s="22">
        <f t="shared" si="1"/>
        <v>79551.130000000354</v>
      </c>
    </row>
    <row r="121" spans="1:6" ht="23.25">
      <c r="A121" s="27" t="s">
        <v>26</v>
      </c>
      <c r="B121" s="28" t="s">
        <v>17</v>
      </c>
      <c r="C121" s="25" t="s">
        <v>171</v>
      </c>
      <c r="D121" s="29">
        <v>2981109.68</v>
      </c>
      <c r="E121" s="29">
        <v>2901558.55</v>
      </c>
      <c r="F121" s="22">
        <f t="shared" si="1"/>
        <v>79551.130000000354</v>
      </c>
    </row>
    <row r="122" spans="1:6">
      <c r="A122" s="27" t="s">
        <v>28</v>
      </c>
      <c r="B122" s="28" t="s">
        <v>17</v>
      </c>
      <c r="C122" s="25" t="s">
        <v>172</v>
      </c>
      <c r="D122" s="29">
        <v>2072987</v>
      </c>
      <c r="E122" s="29">
        <v>2004535.87</v>
      </c>
      <c r="F122" s="22">
        <f t="shared" si="1"/>
        <v>68451.129999999888</v>
      </c>
    </row>
    <row r="123" spans="1:6" ht="23.25">
      <c r="A123" s="27" t="s">
        <v>30</v>
      </c>
      <c r="B123" s="28" t="s">
        <v>17</v>
      </c>
      <c r="C123" s="25" t="s">
        <v>173</v>
      </c>
      <c r="D123" s="29">
        <v>30800</v>
      </c>
      <c r="E123" s="29">
        <v>30800</v>
      </c>
      <c r="F123" s="22">
        <f t="shared" si="1"/>
        <v>0</v>
      </c>
    </row>
    <row r="124" spans="1:6" ht="34.5">
      <c r="A124" s="27" t="s">
        <v>32</v>
      </c>
      <c r="B124" s="28" t="s">
        <v>17</v>
      </c>
      <c r="C124" s="25" t="s">
        <v>174</v>
      </c>
      <c r="D124" s="29">
        <v>877322.68</v>
      </c>
      <c r="E124" s="29">
        <v>866222.68</v>
      </c>
      <c r="F124" s="22">
        <f t="shared" si="1"/>
        <v>11100</v>
      </c>
    </row>
    <row r="125" spans="1:6" ht="23.25">
      <c r="A125" s="27" t="s">
        <v>34</v>
      </c>
      <c r="B125" s="28" t="s">
        <v>17</v>
      </c>
      <c r="C125" s="25" t="s">
        <v>175</v>
      </c>
      <c r="D125" s="29">
        <v>7431007</v>
      </c>
      <c r="E125" s="29">
        <v>3733506.91</v>
      </c>
      <c r="F125" s="22">
        <f t="shared" si="1"/>
        <v>3697500.09</v>
      </c>
    </row>
    <row r="126" spans="1:6" ht="23.25">
      <c r="A126" s="27" t="s">
        <v>36</v>
      </c>
      <c r="B126" s="28" t="s">
        <v>17</v>
      </c>
      <c r="C126" s="25" t="s">
        <v>176</v>
      </c>
      <c r="D126" s="29">
        <v>7431007</v>
      </c>
      <c r="E126" s="29">
        <v>3733506.91</v>
      </c>
      <c r="F126" s="22">
        <f t="shared" si="1"/>
        <v>3697500.09</v>
      </c>
    </row>
    <row r="127" spans="1:6">
      <c r="A127" s="27" t="s">
        <v>38</v>
      </c>
      <c r="B127" s="28" t="s">
        <v>17</v>
      </c>
      <c r="C127" s="25" t="s">
        <v>177</v>
      </c>
      <c r="D127" s="29">
        <v>7431007</v>
      </c>
      <c r="E127" s="29">
        <v>3733506.91</v>
      </c>
      <c r="F127" s="22">
        <f t="shared" si="1"/>
        <v>3697500.09</v>
      </c>
    </row>
    <row r="128" spans="1:6">
      <c r="A128" s="27" t="s">
        <v>49</v>
      </c>
      <c r="B128" s="28" t="s">
        <v>17</v>
      </c>
      <c r="C128" s="25" t="s">
        <v>178</v>
      </c>
      <c r="D128" s="29">
        <v>2705</v>
      </c>
      <c r="E128" s="29">
        <v>2220.7800000000002</v>
      </c>
      <c r="F128" s="22">
        <f t="shared" si="1"/>
        <v>484.2199999999998</v>
      </c>
    </row>
    <row r="129" spans="1:6">
      <c r="A129" s="27" t="s">
        <v>51</v>
      </c>
      <c r="B129" s="28" t="s">
        <v>17</v>
      </c>
      <c r="C129" s="25" t="s">
        <v>179</v>
      </c>
      <c r="D129" s="29">
        <v>2705</v>
      </c>
      <c r="E129" s="29">
        <v>2220.7800000000002</v>
      </c>
      <c r="F129" s="22">
        <f t="shared" si="1"/>
        <v>484.2199999999998</v>
      </c>
    </row>
    <row r="130" spans="1:6">
      <c r="A130" s="27" t="s">
        <v>79</v>
      </c>
      <c r="B130" s="28" t="s">
        <v>17</v>
      </c>
      <c r="C130" s="25" t="s">
        <v>180</v>
      </c>
      <c r="D130" s="29">
        <v>2205</v>
      </c>
      <c r="E130" s="29">
        <v>2205</v>
      </c>
      <c r="F130" s="22">
        <f t="shared" si="1"/>
        <v>0</v>
      </c>
    </row>
    <row r="131" spans="1:6">
      <c r="A131" s="27" t="s">
        <v>53</v>
      </c>
      <c r="B131" s="28" t="s">
        <v>17</v>
      </c>
      <c r="C131" s="25" t="s">
        <v>181</v>
      </c>
      <c r="D131" s="29">
        <v>500</v>
      </c>
      <c r="E131" s="29">
        <v>15.78</v>
      </c>
      <c r="F131" s="22">
        <f t="shared" si="1"/>
        <v>484.22</v>
      </c>
    </row>
    <row r="132" spans="1:6">
      <c r="A132" s="27" t="s">
        <v>182</v>
      </c>
      <c r="B132" s="28" t="s">
        <v>17</v>
      </c>
      <c r="C132" s="25" t="s">
        <v>183</v>
      </c>
      <c r="D132" s="29">
        <v>0</v>
      </c>
      <c r="E132" s="29">
        <v>0</v>
      </c>
      <c r="F132" s="22">
        <f t="shared" si="1"/>
        <v>0</v>
      </c>
    </row>
    <row r="133" spans="1:6">
      <c r="A133" s="27" t="s">
        <v>184</v>
      </c>
      <c r="B133" s="28" t="s">
        <v>17</v>
      </c>
      <c r="C133" s="25" t="s">
        <v>185</v>
      </c>
      <c r="D133" s="29">
        <v>0</v>
      </c>
      <c r="E133" s="29">
        <v>0</v>
      </c>
      <c r="F133" s="22">
        <f t="shared" si="1"/>
        <v>0</v>
      </c>
    </row>
    <row r="134" spans="1:6" ht="23.25">
      <c r="A134" s="27" t="s">
        <v>34</v>
      </c>
      <c r="B134" s="28" t="s">
        <v>17</v>
      </c>
      <c r="C134" s="25" t="s">
        <v>186</v>
      </c>
      <c r="D134" s="29">
        <v>0</v>
      </c>
      <c r="E134" s="29">
        <v>0</v>
      </c>
      <c r="F134" s="22">
        <f t="shared" si="1"/>
        <v>0</v>
      </c>
    </row>
    <row r="135" spans="1:6" ht="23.25">
      <c r="A135" s="27" t="s">
        <v>36</v>
      </c>
      <c r="B135" s="28" t="s">
        <v>17</v>
      </c>
      <c r="C135" s="25" t="s">
        <v>187</v>
      </c>
      <c r="D135" s="29">
        <v>0</v>
      </c>
      <c r="E135" s="29">
        <v>0</v>
      </c>
      <c r="F135" s="22">
        <f t="shared" si="1"/>
        <v>0</v>
      </c>
    </row>
    <row r="136" spans="1:6" ht="23.25">
      <c r="A136" s="27" t="s">
        <v>163</v>
      </c>
      <c r="B136" s="28" t="s">
        <v>17</v>
      </c>
      <c r="C136" s="25" t="s">
        <v>188</v>
      </c>
      <c r="D136" s="29">
        <v>0</v>
      </c>
      <c r="E136" s="29">
        <v>0</v>
      </c>
      <c r="F136" s="22">
        <f t="shared" si="1"/>
        <v>0</v>
      </c>
    </row>
    <row r="137" spans="1:6">
      <c r="A137" s="27" t="s">
        <v>38</v>
      </c>
      <c r="B137" s="28" t="s">
        <v>17</v>
      </c>
      <c r="C137" s="25" t="s">
        <v>189</v>
      </c>
      <c r="D137" s="29">
        <v>0</v>
      </c>
      <c r="E137" s="29">
        <v>0</v>
      </c>
      <c r="F137" s="22">
        <f t="shared" si="1"/>
        <v>0</v>
      </c>
    </row>
    <row r="138" spans="1:6" ht="23.25">
      <c r="A138" s="27" t="s">
        <v>190</v>
      </c>
      <c r="B138" s="28" t="s">
        <v>17</v>
      </c>
      <c r="C138" s="25" t="s">
        <v>191</v>
      </c>
      <c r="D138" s="29">
        <v>0</v>
      </c>
      <c r="E138" s="29">
        <v>0</v>
      </c>
      <c r="F138" s="22">
        <f t="shared" si="1"/>
        <v>0</v>
      </c>
    </row>
    <row r="139" spans="1:6">
      <c r="A139" s="27" t="s">
        <v>192</v>
      </c>
      <c r="B139" s="28" t="s">
        <v>17</v>
      </c>
      <c r="C139" s="25" t="s">
        <v>193</v>
      </c>
      <c r="D139" s="29">
        <v>0</v>
      </c>
      <c r="E139" s="29">
        <v>0</v>
      </c>
      <c r="F139" s="22">
        <f t="shared" ref="F139:F202" si="2">D139-E139</f>
        <v>0</v>
      </c>
    </row>
    <row r="140" spans="1:6" ht="23.25">
      <c r="A140" s="27" t="s">
        <v>194</v>
      </c>
      <c r="B140" s="28" t="s">
        <v>17</v>
      </c>
      <c r="C140" s="25" t="s">
        <v>195</v>
      </c>
      <c r="D140" s="29">
        <v>0</v>
      </c>
      <c r="E140" s="29">
        <v>0</v>
      </c>
      <c r="F140" s="22">
        <f t="shared" si="2"/>
        <v>0</v>
      </c>
    </row>
    <row r="141" spans="1:6">
      <c r="A141" s="27" t="s">
        <v>196</v>
      </c>
      <c r="B141" s="28" t="s">
        <v>17</v>
      </c>
      <c r="C141" s="25" t="s">
        <v>197</v>
      </c>
      <c r="D141" s="29">
        <v>0</v>
      </c>
      <c r="E141" s="29">
        <v>0</v>
      </c>
      <c r="F141" s="22">
        <f t="shared" si="2"/>
        <v>0</v>
      </c>
    </row>
    <row r="142" spans="1:6" ht="23.25">
      <c r="A142" s="27" t="s">
        <v>34</v>
      </c>
      <c r="B142" s="28" t="s">
        <v>17</v>
      </c>
      <c r="C142" s="25" t="s">
        <v>198</v>
      </c>
      <c r="D142" s="29">
        <v>0</v>
      </c>
      <c r="E142" s="29">
        <v>0</v>
      </c>
      <c r="F142" s="22">
        <f t="shared" si="2"/>
        <v>0</v>
      </c>
    </row>
    <row r="143" spans="1:6" ht="23.25">
      <c r="A143" s="27" t="s">
        <v>36</v>
      </c>
      <c r="B143" s="28" t="s">
        <v>17</v>
      </c>
      <c r="C143" s="25" t="s">
        <v>199</v>
      </c>
      <c r="D143" s="29">
        <v>0</v>
      </c>
      <c r="E143" s="29">
        <v>0</v>
      </c>
      <c r="F143" s="22">
        <f t="shared" si="2"/>
        <v>0</v>
      </c>
    </row>
    <row r="144" spans="1:6">
      <c r="A144" s="27" t="s">
        <v>38</v>
      </c>
      <c r="B144" s="28" t="s">
        <v>17</v>
      </c>
      <c r="C144" s="25" t="s">
        <v>200</v>
      </c>
      <c r="D144" s="29">
        <v>0</v>
      </c>
      <c r="E144" s="29">
        <v>0</v>
      </c>
      <c r="F144" s="22">
        <f t="shared" si="2"/>
        <v>0</v>
      </c>
    </row>
    <row r="145" spans="1:6">
      <c r="A145" s="27" t="s">
        <v>65</v>
      </c>
      <c r="B145" s="28" t="s">
        <v>17</v>
      </c>
      <c r="C145" s="25" t="s">
        <v>201</v>
      </c>
      <c r="D145" s="29">
        <v>0</v>
      </c>
      <c r="E145" s="29">
        <v>0</v>
      </c>
      <c r="F145" s="22">
        <f t="shared" si="2"/>
        <v>0</v>
      </c>
    </row>
    <row r="146" spans="1:6">
      <c r="A146" s="27" t="s">
        <v>202</v>
      </c>
      <c r="B146" s="28" t="s">
        <v>17</v>
      </c>
      <c r="C146" s="25" t="s">
        <v>203</v>
      </c>
      <c r="D146" s="29">
        <v>397902661.37</v>
      </c>
      <c r="E146" s="29">
        <v>383589959.27999997</v>
      </c>
      <c r="F146" s="22">
        <f t="shared" si="2"/>
        <v>14312702.090000033</v>
      </c>
    </row>
    <row r="147" spans="1:6">
      <c r="A147" s="27" t="s">
        <v>204</v>
      </c>
      <c r="B147" s="28" t="s">
        <v>17</v>
      </c>
      <c r="C147" s="25" t="s">
        <v>205</v>
      </c>
      <c r="D147" s="29">
        <v>101438147.93000001</v>
      </c>
      <c r="E147" s="29">
        <v>98216983.469999999</v>
      </c>
      <c r="F147" s="22">
        <f t="shared" si="2"/>
        <v>3221164.4600000083</v>
      </c>
    </row>
    <row r="148" spans="1:6" ht="23.25">
      <c r="A148" s="27" t="s">
        <v>34</v>
      </c>
      <c r="B148" s="28" t="s">
        <v>17</v>
      </c>
      <c r="C148" s="25" t="s">
        <v>206</v>
      </c>
      <c r="D148" s="29">
        <v>10309278.359999999</v>
      </c>
      <c r="E148" s="29">
        <v>10309278.359999999</v>
      </c>
      <c r="F148" s="22">
        <f t="shared" si="2"/>
        <v>0</v>
      </c>
    </row>
    <row r="149" spans="1:6" ht="23.25">
      <c r="A149" s="27" t="s">
        <v>36</v>
      </c>
      <c r="B149" s="28" t="s">
        <v>17</v>
      </c>
      <c r="C149" s="25" t="s">
        <v>207</v>
      </c>
      <c r="D149" s="29">
        <v>10309278.359999999</v>
      </c>
      <c r="E149" s="29">
        <v>10309278.359999999</v>
      </c>
      <c r="F149" s="22">
        <f t="shared" si="2"/>
        <v>0</v>
      </c>
    </row>
    <row r="150" spans="1:6">
      <c r="A150" s="27" t="s">
        <v>38</v>
      </c>
      <c r="B150" s="28" t="s">
        <v>17</v>
      </c>
      <c r="C150" s="25" t="s">
        <v>208</v>
      </c>
      <c r="D150" s="29">
        <v>10309278.359999999</v>
      </c>
      <c r="E150" s="29">
        <v>10309278.359999999</v>
      </c>
      <c r="F150" s="22">
        <f t="shared" si="2"/>
        <v>0</v>
      </c>
    </row>
    <row r="151" spans="1:6" ht="23.25">
      <c r="A151" s="27" t="s">
        <v>209</v>
      </c>
      <c r="B151" s="28" t="s">
        <v>17</v>
      </c>
      <c r="C151" s="25" t="s">
        <v>210</v>
      </c>
      <c r="D151" s="29">
        <v>91128869.569999993</v>
      </c>
      <c r="E151" s="29">
        <v>87907705.109999999</v>
      </c>
      <c r="F151" s="22">
        <f t="shared" si="2"/>
        <v>3221164.4599999934</v>
      </c>
    </row>
    <row r="152" spans="1:6">
      <c r="A152" s="27" t="s">
        <v>211</v>
      </c>
      <c r="B152" s="28" t="s">
        <v>17</v>
      </c>
      <c r="C152" s="25" t="s">
        <v>212</v>
      </c>
      <c r="D152" s="29">
        <v>67991171.340000004</v>
      </c>
      <c r="E152" s="29">
        <v>65643600.939999998</v>
      </c>
      <c r="F152" s="22">
        <f t="shared" si="2"/>
        <v>2347570.400000006</v>
      </c>
    </row>
    <row r="153" spans="1:6" ht="34.5">
      <c r="A153" s="27" t="s">
        <v>213</v>
      </c>
      <c r="B153" s="28" t="s">
        <v>17</v>
      </c>
      <c r="C153" s="25" t="s">
        <v>214</v>
      </c>
      <c r="D153" s="29">
        <v>67231171.340000004</v>
      </c>
      <c r="E153" s="29">
        <v>64883600.939999998</v>
      </c>
      <c r="F153" s="22">
        <f t="shared" si="2"/>
        <v>2347570.400000006</v>
      </c>
    </row>
    <row r="154" spans="1:6">
      <c r="A154" s="27" t="s">
        <v>215</v>
      </c>
      <c r="B154" s="28" t="s">
        <v>17</v>
      </c>
      <c r="C154" s="25" t="s">
        <v>216</v>
      </c>
      <c r="D154" s="29">
        <v>760000</v>
      </c>
      <c r="E154" s="29">
        <v>760000</v>
      </c>
      <c r="F154" s="22">
        <f t="shared" si="2"/>
        <v>0</v>
      </c>
    </row>
    <row r="155" spans="1:6">
      <c r="A155" s="27" t="s">
        <v>217</v>
      </c>
      <c r="B155" s="28" t="s">
        <v>17</v>
      </c>
      <c r="C155" s="25" t="s">
        <v>218</v>
      </c>
      <c r="D155" s="29">
        <v>23137698.23</v>
      </c>
      <c r="E155" s="29">
        <v>22264104.170000002</v>
      </c>
      <c r="F155" s="22">
        <f t="shared" si="2"/>
        <v>873594.05999999866</v>
      </c>
    </row>
    <row r="156" spans="1:6" ht="34.5">
      <c r="A156" s="27" t="s">
        <v>219</v>
      </c>
      <c r="B156" s="28" t="s">
        <v>17</v>
      </c>
      <c r="C156" s="25" t="s">
        <v>220</v>
      </c>
      <c r="D156" s="29">
        <v>22777698.23</v>
      </c>
      <c r="E156" s="29">
        <v>21904104.170000002</v>
      </c>
      <c r="F156" s="22">
        <f t="shared" si="2"/>
        <v>873594.05999999866</v>
      </c>
    </row>
    <row r="157" spans="1:6">
      <c r="A157" s="27" t="s">
        <v>221</v>
      </c>
      <c r="B157" s="28" t="s">
        <v>17</v>
      </c>
      <c r="C157" s="25" t="s">
        <v>222</v>
      </c>
      <c r="D157" s="29">
        <v>360000</v>
      </c>
      <c r="E157" s="29">
        <v>360000</v>
      </c>
      <c r="F157" s="22">
        <f t="shared" si="2"/>
        <v>0</v>
      </c>
    </row>
    <row r="158" spans="1:6">
      <c r="A158" s="27" t="s">
        <v>223</v>
      </c>
      <c r="B158" s="28" t="s">
        <v>17</v>
      </c>
      <c r="C158" s="25" t="s">
        <v>224</v>
      </c>
      <c r="D158" s="29">
        <v>271114173.58999997</v>
      </c>
      <c r="E158" s="29">
        <v>260923017.72999999</v>
      </c>
      <c r="F158" s="22">
        <f t="shared" si="2"/>
        <v>10191155.859999985</v>
      </c>
    </row>
    <row r="159" spans="1:6" ht="23.25">
      <c r="A159" s="27" t="s">
        <v>34</v>
      </c>
      <c r="B159" s="28" t="s">
        <v>17</v>
      </c>
      <c r="C159" s="25" t="s">
        <v>225</v>
      </c>
      <c r="D159" s="29">
        <v>8849594.8499999996</v>
      </c>
      <c r="E159" s="29">
        <v>8849594.8499999996</v>
      </c>
      <c r="F159" s="22">
        <f t="shared" si="2"/>
        <v>0</v>
      </c>
    </row>
    <row r="160" spans="1:6" ht="23.25">
      <c r="A160" s="27" t="s">
        <v>36</v>
      </c>
      <c r="B160" s="28" t="s">
        <v>17</v>
      </c>
      <c r="C160" s="25" t="s">
        <v>226</v>
      </c>
      <c r="D160" s="29">
        <v>8849594.8499999996</v>
      </c>
      <c r="E160" s="29">
        <v>8849594.8499999996</v>
      </c>
      <c r="F160" s="22">
        <f t="shared" si="2"/>
        <v>0</v>
      </c>
    </row>
    <row r="161" spans="1:6">
      <c r="A161" s="27" t="s">
        <v>38</v>
      </c>
      <c r="B161" s="28" t="s">
        <v>17</v>
      </c>
      <c r="C161" s="25" t="s">
        <v>227</v>
      </c>
      <c r="D161" s="29">
        <v>8849594.8499999996</v>
      </c>
      <c r="E161" s="29">
        <v>8849594.8499999996</v>
      </c>
      <c r="F161" s="22">
        <f t="shared" si="2"/>
        <v>0</v>
      </c>
    </row>
    <row r="162" spans="1:6" ht="23.25">
      <c r="A162" s="27" t="s">
        <v>209</v>
      </c>
      <c r="B162" s="28" t="s">
        <v>17</v>
      </c>
      <c r="C162" s="25" t="s">
        <v>228</v>
      </c>
      <c r="D162" s="29">
        <v>262264578.74000001</v>
      </c>
      <c r="E162" s="29">
        <v>252073422.88</v>
      </c>
      <c r="F162" s="22">
        <f t="shared" si="2"/>
        <v>10191155.860000014</v>
      </c>
    </row>
    <row r="163" spans="1:6">
      <c r="A163" s="27" t="s">
        <v>211</v>
      </c>
      <c r="B163" s="28" t="s">
        <v>17</v>
      </c>
      <c r="C163" s="25" t="s">
        <v>229</v>
      </c>
      <c r="D163" s="29">
        <v>234063770.16</v>
      </c>
      <c r="E163" s="29">
        <v>225600905.18000001</v>
      </c>
      <c r="F163" s="22">
        <f t="shared" si="2"/>
        <v>8462864.9799999893</v>
      </c>
    </row>
    <row r="164" spans="1:6" ht="34.5">
      <c r="A164" s="27" t="s">
        <v>213</v>
      </c>
      <c r="B164" s="28" t="s">
        <v>17</v>
      </c>
      <c r="C164" s="25" t="s">
        <v>230</v>
      </c>
      <c r="D164" s="29">
        <v>215689452.96000001</v>
      </c>
      <c r="E164" s="29">
        <v>207290837.81999999</v>
      </c>
      <c r="F164" s="22">
        <f t="shared" si="2"/>
        <v>8398615.1400000155</v>
      </c>
    </row>
    <row r="165" spans="1:6">
      <c r="A165" s="27" t="s">
        <v>215</v>
      </c>
      <c r="B165" s="28" t="s">
        <v>17</v>
      </c>
      <c r="C165" s="25" t="s">
        <v>231</v>
      </c>
      <c r="D165" s="29">
        <v>18374317.199999999</v>
      </c>
      <c r="E165" s="29">
        <v>18310067.359999999</v>
      </c>
      <c r="F165" s="22">
        <f t="shared" si="2"/>
        <v>64249.839999999851</v>
      </c>
    </row>
    <row r="166" spans="1:6">
      <c r="A166" s="27" t="s">
        <v>217</v>
      </c>
      <c r="B166" s="28" t="s">
        <v>17</v>
      </c>
      <c r="C166" s="25" t="s">
        <v>232</v>
      </c>
      <c r="D166" s="29">
        <v>28200808.579999998</v>
      </c>
      <c r="E166" s="29">
        <v>26472517.699999999</v>
      </c>
      <c r="F166" s="22">
        <f t="shared" si="2"/>
        <v>1728290.879999999</v>
      </c>
    </row>
    <row r="167" spans="1:6" ht="34.5">
      <c r="A167" s="27" t="s">
        <v>219</v>
      </c>
      <c r="B167" s="28" t="s">
        <v>17</v>
      </c>
      <c r="C167" s="25" t="s">
        <v>233</v>
      </c>
      <c r="D167" s="29">
        <v>25894225.780000001</v>
      </c>
      <c r="E167" s="29">
        <v>24165934.899999999</v>
      </c>
      <c r="F167" s="22">
        <f t="shared" si="2"/>
        <v>1728290.8800000027</v>
      </c>
    </row>
    <row r="168" spans="1:6">
      <c r="A168" s="27" t="s">
        <v>221</v>
      </c>
      <c r="B168" s="28" t="s">
        <v>17</v>
      </c>
      <c r="C168" s="25" t="s">
        <v>234</v>
      </c>
      <c r="D168" s="29">
        <v>2306582.7999999998</v>
      </c>
      <c r="E168" s="29">
        <v>2306582.7999999998</v>
      </c>
      <c r="F168" s="22">
        <f t="shared" si="2"/>
        <v>0</v>
      </c>
    </row>
    <row r="169" spans="1:6">
      <c r="A169" s="27" t="s">
        <v>235</v>
      </c>
      <c r="B169" s="28" t="s">
        <v>17</v>
      </c>
      <c r="C169" s="25" t="s">
        <v>236</v>
      </c>
      <c r="D169" s="29">
        <v>3265049.86</v>
      </c>
      <c r="E169" s="29">
        <v>3265049.86</v>
      </c>
      <c r="F169" s="22">
        <f t="shared" si="2"/>
        <v>0</v>
      </c>
    </row>
    <row r="170" spans="1:6" ht="23.25">
      <c r="A170" s="27" t="s">
        <v>209</v>
      </c>
      <c r="B170" s="28" t="s">
        <v>17</v>
      </c>
      <c r="C170" s="25" t="s">
        <v>237</v>
      </c>
      <c r="D170" s="29">
        <v>3265049.86</v>
      </c>
      <c r="E170" s="29">
        <v>3265049.86</v>
      </c>
      <c r="F170" s="22">
        <f t="shared" si="2"/>
        <v>0</v>
      </c>
    </row>
    <row r="171" spans="1:6">
      <c r="A171" s="27" t="s">
        <v>211</v>
      </c>
      <c r="B171" s="28" t="s">
        <v>17</v>
      </c>
      <c r="C171" s="25" t="s">
        <v>238</v>
      </c>
      <c r="D171" s="29">
        <v>840171.2</v>
      </c>
      <c r="E171" s="29">
        <v>840171.2</v>
      </c>
      <c r="F171" s="22">
        <f t="shared" si="2"/>
        <v>0</v>
      </c>
    </row>
    <row r="172" spans="1:6" ht="57">
      <c r="A172" s="27" t="s">
        <v>239</v>
      </c>
      <c r="B172" s="28" t="s">
        <v>17</v>
      </c>
      <c r="C172" s="25" t="s">
        <v>240</v>
      </c>
      <c r="D172" s="29">
        <v>840171.2</v>
      </c>
      <c r="E172" s="29">
        <v>840171.2</v>
      </c>
      <c r="F172" s="22">
        <f t="shared" si="2"/>
        <v>0</v>
      </c>
    </row>
    <row r="173" spans="1:6">
      <c r="A173" s="27" t="s">
        <v>217</v>
      </c>
      <c r="B173" s="28" t="s">
        <v>17</v>
      </c>
      <c r="C173" s="25" t="s">
        <v>241</v>
      </c>
      <c r="D173" s="29">
        <v>2424878.66</v>
      </c>
      <c r="E173" s="29">
        <v>2424878.66</v>
      </c>
      <c r="F173" s="22">
        <f t="shared" si="2"/>
        <v>0</v>
      </c>
    </row>
    <row r="174" spans="1:6">
      <c r="A174" s="27" t="s">
        <v>221</v>
      </c>
      <c r="B174" s="28" t="s">
        <v>17</v>
      </c>
      <c r="C174" s="25" t="s">
        <v>242</v>
      </c>
      <c r="D174" s="29">
        <v>2298979.04</v>
      </c>
      <c r="E174" s="29">
        <v>2298979.04</v>
      </c>
      <c r="F174" s="22">
        <f t="shared" si="2"/>
        <v>0</v>
      </c>
    </row>
    <row r="175" spans="1:6" ht="57">
      <c r="A175" s="27" t="s">
        <v>243</v>
      </c>
      <c r="B175" s="28" t="s">
        <v>17</v>
      </c>
      <c r="C175" s="25" t="s">
        <v>244</v>
      </c>
      <c r="D175" s="29">
        <v>125899.62</v>
      </c>
      <c r="E175" s="29">
        <v>125899.62</v>
      </c>
      <c r="F175" s="22">
        <f t="shared" si="2"/>
        <v>0</v>
      </c>
    </row>
    <row r="176" spans="1:6">
      <c r="A176" s="27" t="s">
        <v>245</v>
      </c>
      <c r="B176" s="28" t="s">
        <v>17</v>
      </c>
      <c r="C176" s="25" t="s">
        <v>246</v>
      </c>
      <c r="D176" s="29">
        <v>22085289.989999998</v>
      </c>
      <c r="E176" s="29">
        <v>21184908.219999999</v>
      </c>
      <c r="F176" s="22">
        <f t="shared" si="2"/>
        <v>900381.76999999955</v>
      </c>
    </row>
    <row r="177" spans="1:6" ht="45.75">
      <c r="A177" s="27" t="s">
        <v>24</v>
      </c>
      <c r="B177" s="28" t="s">
        <v>17</v>
      </c>
      <c r="C177" s="25" t="s">
        <v>247</v>
      </c>
      <c r="D177" s="29">
        <v>17140303.510000002</v>
      </c>
      <c r="E177" s="29">
        <v>16570019.800000001</v>
      </c>
      <c r="F177" s="22">
        <f t="shared" si="2"/>
        <v>570283.71000000089</v>
      </c>
    </row>
    <row r="178" spans="1:6">
      <c r="A178" s="27" t="s">
        <v>108</v>
      </c>
      <c r="B178" s="28" t="s">
        <v>17</v>
      </c>
      <c r="C178" s="25" t="s">
        <v>248</v>
      </c>
      <c r="D178" s="29">
        <v>14812465.119999999</v>
      </c>
      <c r="E178" s="29">
        <v>14242181.41</v>
      </c>
      <c r="F178" s="22">
        <f t="shared" si="2"/>
        <v>570283.70999999903</v>
      </c>
    </row>
    <row r="179" spans="1:6">
      <c r="A179" s="27" t="s">
        <v>110</v>
      </c>
      <c r="B179" s="28" t="s">
        <v>17</v>
      </c>
      <c r="C179" s="25" t="s">
        <v>249</v>
      </c>
      <c r="D179" s="29">
        <v>10697984.6</v>
      </c>
      <c r="E179" s="29">
        <v>10697984.6</v>
      </c>
      <c r="F179" s="22">
        <f t="shared" si="2"/>
        <v>0</v>
      </c>
    </row>
    <row r="180" spans="1:6" ht="23.25">
      <c r="A180" s="27" t="s">
        <v>112</v>
      </c>
      <c r="B180" s="28" t="s">
        <v>17</v>
      </c>
      <c r="C180" s="25" t="s">
        <v>250</v>
      </c>
      <c r="D180" s="29">
        <v>16000</v>
      </c>
      <c r="E180" s="29">
        <v>6800</v>
      </c>
      <c r="F180" s="22">
        <f t="shared" si="2"/>
        <v>9200</v>
      </c>
    </row>
    <row r="181" spans="1:6" ht="34.5">
      <c r="A181" s="27" t="s">
        <v>114</v>
      </c>
      <c r="B181" s="28" t="s">
        <v>17</v>
      </c>
      <c r="C181" s="25" t="s">
        <v>251</v>
      </c>
      <c r="D181" s="29">
        <v>4098480.52</v>
      </c>
      <c r="E181" s="29">
        <v>3537396.81</v>
      </c>
      <c r="F181" s="22">
        <f t="shared" si="2"/>
        <v>561083.71</v>
      </c>
    </row>
    <row r="182" spans="1:6" ht="23.25">
      <c r="A182" s="27" t="s">
        <v>26</v>
      </c>
      <c r="B182" s="28" t="s">
        <v>17</v>
      </c>
      <c r="C182" s="25" t="s">
        <v>252</v>
      </c>
      <c r="D182" s="29">
        <v>2327838.39</v>
      </c>
      <c r="E182" s="29">
        <v>2327838.39</v>
      </c>
      <c r="F182" s="22">
        <f t="shared" si="2"/>
        <v>0</v>
      </c>
    </row>
    <row r="183" spans="1:6">
      <c r="A183" s="27" t="s">
        <v>28</v>
      </c>
      <c r="B183" s="28" t="s">
        <v>17</v>
      </c>
      <c r="C183" s="25" t="s">
        <v>253</v>
      </c>
      <c r="D183" s="29">
        <v>1765651.62</v>
      </c>
      <c r="E183" s="29">
        <v>1765651.62</v>
      </c>
      <c r="F183" s="22">
        <f t="shared" si="2"/>
        <v>0</v>
      </c>
    </row>
    <row r="184" spans="1:6" ht="23.25">
      <c r="A184" s="27" t="s">
        <v>30</v>
      </c>
      <c r="B184" s="28" t="s">
        <v>17</v>
      </c>
      <c r="C184" s="25" t="s">
        <v>254</v>
      </c>
      <c r="D184" s="29">
        <v>35000</v>
      </c>
      <c r="E184" s="29">
        <v>35000</v>
      </c>
      <c r="F184" s="22">
        <f t="shared" si="2"/>
        <v>0</v>
      </c>
    </row>
    <row r="185" spans="1:6" ht="34.5">
      <c r="A185" s="27" t="s">
        <v>32</v>
      </c>
      <c r="B185" s="28" t="s">
        <v>17</v>
      </c>
      <c r="C185" s="25" t="s">
        <v>255</v>
      </c>
      <c r="D185" s="29">
        <v>527186.77</v>
      </c>
      <c r="E185" s="29">
        <v>527186.77</v>
      </c>
      <c r="F185" s="22">
        <f t="shared" si="2"/>
        <v>0</v>
      </c>
    </row>
    <row r="186" spans="1:6" ht="23.25">
      <c r="A186" s="27" t="s">
        <v>34</v>
      </c>
      <c r="B186" s="28" t="s">
        <v>17</v>
      </c>
      <c r="C186" s="25" t="s">
        <v>256</v>
      </c>
      <c r="D186" s="29">
        <v>1663708.77</v>
      </c>
      <c r="E186" s="29">
        <v>1447234.74</v>
      </c>
      <c r="F186" s="22">
        <f t="shared" si="2"/>
        <v>216474.03000000003</v>
      </c>
    </row>
    <row r="187" spans="1:6" ht="23.25">
      <c r="A187" s="27" t="s">
        <v>36</v>
      </c>
      <c r="B187" s="28" t="s">
        <v>17</v>
      </c>
      <c r="C187" s="25" t="s">
        <v>257</v>
      </c>
      <c r="D187" s="29">
        <v>1663708.77</v>
      </c>
      <c r="E187" s="29">
        <v>1447234.74</v>
      </c>
      <c r="F187" s="22">
        <f t="shared" si="2"/>
        <v>216474.03000000003</v>
      </c>
    </row>
    <row r="188" spans="1:6">
      <c r="A188" s="27" t="s">
        <v>38</v>
      </c>
      <c r="B188" s="28" t="s">
        <v>17</v>
      </c>
      <c r="C188" s="25" t="s">
        <v>258</v>
      </c>
      <c r="D188" s="29">
        <v>1362523.77</v>
      </c>
      <c r="E188" s="29">
        <v>1191408.72</v>
      </c>
      <c r="F188" s="22">
        <f t="shared" si="2"/>
        <v>171115.05000000005</v>
      </c>
    </row>
    <row r="189" spans="1:6">
      <c r="A189" s="27" t="s">
        <v>65</v>
      </c>
      <c r="B189" s="28" t="s">
        <v>17</v>
      </c>
      <c r="C189" s="25" t="s">
        <v>259</v>
      </c>
      <c r="D189" s="29">
        <v>301185</v>
      </c>
      <c r="E189" s="29">
        <v>255826.02</v>
      </c>
      <c r="F189" s="22">
        <f t="shared" si="2"/>
        <v>45358.98000000001</v>
      </c>
    </row>
    <row r="190" spans="1:6" ht="23.25">
      <c r="A190" s="27" t="s">
        <v>209</v>
      </c>
      <c r="B190" s="28" t="s">
        <v>17</v>
      </c>
      <c r="C190" s="25" t="s">
        <v>260</v>
      </c>
      <c r="D190" s="29">
        <v>3042311</v>
      </c>
      <c r="E190" s="29">
        <v>3042311</v>
      </c>
      <c r="F190" s="22">
        <f t="shared" si="2"/>
        <v>0</v>
      </c>
    </row>
    <row r="191" spans="1:6">
      <c r="A191" s="27" t="s">
        <v>211</v>
      </c>
      <c r="B191" s="28" t="s">
        <v>17</v>
      </c>
      <c r="C191" s="25" t="s">
        <v>261</v>
      </c>
      <c r="D191" s="29">
        <v>2673973.4</v>
      </c>
      <c r="E191" s="29">
        <v>2673973.4</v>
      </c>
      <c r="F191" s="22">
        <f t="shared" si="2"/>
        <v>0</v>
      </c>
    </row>
    <row r="192" spans="1:6">
      <c r="A192" s="27" t="s">
        <v>215</v>
      </c>
      <c r="B192" s="28" t="s">
        <v>17</v>
      </c>
      <c r="C192" s="25" t="s">
        <v>262</v>
      </c>
      <c r="D192" s="29">
        <v>2673973.4</v>
      </c>
      <c r="E192" s="29">
        <v>2673973.4</v>
      </c>
      <c r="F192" s="22">
        <f t="shared" si="2"/>
        <v>0</v>
      </c>
    </row>
    <row r="193" spans="1:6">
      <c r="A193" s="27" t="s">
        <v>217</v>
      </c>
      <c r="B193" s="28" t="s">
        <v>17</v>
      </c>
      <c r="C193" s="25" t="s">
        <v>263</v>
      </c>
      <c r="D193" s="29">
        <v>368337.6</v>
      </c>
      <c r="E193" s="29">
        <v>368337.6</v>
      </c>
      <c r="F193" s="22">
        <f t="shared" si="2"/>
        <v>0</v>
      </c>
    </row>
    <row r="194" spans="1:6">
      <c r="A194" s="27" t="s">
        <v>221</v>
      </c>
      <c r="B194" s="28" t="s">
        <v>17</v>
      </c>
      <c r="C194" s="25" t="s">
        <v>264</v>
      </c>
      <c r="D194" s="29">
        <v>368337.6</v>
      </c>
      <c r="E194" s="29">
        <v>368337.6</v>
      </c>
      <c r="F194" s="22">
        <f t="shared" si="2"/>
        <v>0</v>
      </c>
    </row>
    <row r="195" spans="1:6">
      <c r="A195" s="27" t="s">
        <v>49</v>
      </c>
      <c r="B195" s="28" t="s">
        <v>17</v>
      </c>
      <c r="C195" s="25" t="s">
        <v>265</v>
      </c>
      <c r="D195" s="29">
        <v>238966.71</v>
      </c>
      <c r="E195" s="29">
        <v>125342.68</v>
      </c>
      <c r="F195" s="22">
        <f t="shared" si="2"/>
        <v>113624.03</v>
      </c>
    </row>
    <row r="196" spans="1:6">
      <c r="A196" s="27" t="s">
        <v>51</v>
      </c>
      <c r="B196" s="28" t="s">
        <v>17</v>
      </c>
      <c r="C196" s="25" t="s">
        <v>266</v>
      </c>
      <c r="D196" s="29">
        <v>238966.71</v>
      </c>
      <c r="E196" s="29">
        <v>125342.68</v>
      </c>
      <c r="F196" s="22">
        <f t="shared" si="2"/>
        <v>113624.03</v>
      </c>
    </row>
    <row r="197" spans="1:6">
      <c r="A197" s="27" t="s">
        <v>77</v>
      </c>
      <c r="B197" s="28" t="s">
        <v>17</v>
      </c>
      <c r="C197" s="25" t="s">
        <v>267</v>
      </c>
      <c r="D197" s="29">
        <v>7988.05</v>
      </c>
      <c r="E197" s="29">
        <v>7988.05</v>
      </c>
      <c r="F197" s="22">
        <f t="shared" si="2"/>
        <v>0</v>
      </c>
    </row>
    <row r="198" spans="1:6">
      <c r="A198" s="27" t="s">
        <v>79</v>
      </c>
      <c r="B198" s="28" t="s">
        <v>17</v>
      </c>
      <c r="C198" s="25" t="s">
        <v>268</v>
      </c>
      <c r="D198" s="29">
        <v>6930</v>
      </c>
      <c r="E198" s="29">
        <v>6930</v>
      </c>
      <c r="F198" s="22">
        <f t="shared" si="2"/>
        <v>0</v>
      </c>
    </row>
    <row r="199" spans="1:6">
      <c r="A199" s="27" t="s">
        <v>53</v>
      </c>
      <c r="B199" s="28" t="s">
        <v>17</v>
      </c>
      <c r="C199" s="25" t="s">
        <v>269</v>
      </c>
      <c r="D199" s="29">
        <v>224048.66</v>
      </c>
      <c r="E199" s="29">
        <v>110424.63</v>
      </c>
      <c r="F199" s="22">
        <f t="shared" si="2"/>
        <v>113624.03</v>
      </c>
    </row>
    <row r="200" spans="1:6">
      <c r="A200" s="27" t="s">
        <v>270</v>
      </c>
      <c r="B200" s="28" t="s">
        <v>17</v>
      </c>
      <c r="C200" s="25" t="s">
        <v>271</v>
      </c>
      <c r="D200" s="29">
        <v>69407227.120000005</v>
      </c>
      <c r="E200" s="29">
        <v>67165761.25</v>
      </c>
      <c r="F200" s="22">
        <f t="shared" si="2"/>
        <v>2241465.8700000048</v>
      </c>
    </row>
    <row r="201" spans="1:6">
      <c r="A201" s="27" t="s">
        <v>272</v>
      </c>
      <c r="B201" s="28" t="s">
        <v>17</v>
      </c>
      <c r="C201" s="25" t="s">
        <v>273</v>
      </c>
      <c r="D201" s="29">
        <v>56219353.590000004</v>
      </c>
      <c r="E201" s="29">
        <v>54259285.43</v>
      </c>
      <c r="F201" s="22">
        <f t="shared" si="2"/>
        <v>1960068.1600000039</v>
      </c>
    </row>
    <row r="202" spans="1:6" ht="23.25">
      <c r="A202" s="27" t="s">
        <v>209</v>
      </c>
      <c r="B202" s="28" t="s">
        <v>17</v>
      </c>
      <c r="C202" s="25" t="s">
        <v>274</v>
      </c>
      <c r="D202" s="29">
        <v>56219353.590000004</v>
      </c>
      <c r="E202" s="29">
        <v>54259285.43</v>
      </c>
      <c r="F202" s="22">
        <f t="shared" si="2"/>
        <v>1960068.1600000039</v>
      </c>
    </row>
    <row r="203" spans="1:6">
      <c r="A203" s="27" t="s">
        <v>211</v>
      </c>
      <c r="B203" s="28" t="s">
        <v>17</v>
      </c>
      <c r="C203" s="25" t="s">
        <v>275</v>
      </c>
      <c r="D203" s="29">
        <v>56219353.590000004</v>
      </c>
      <c r="E203" s="29">
        <v>54259285.43</v>
      </c>
      <c r="F203" s="22">
        <f t="shared" ref="F203:F255" si="3">D203-E203</f>
        <v>1960068.1600000039</v>
      </c>
    </row>
    <row r="204" spans="1:6" ht="34.5">
      <c r="A204" s="27" t="s">
        <v>213</v>
      </c>
      <c r="B204" s="28" t="s">
        <v>17</v>
      </c>
      <c r="C204" s="25" t="s">
        <v>276</v>
      </c>
      <c r="D204" s="29">
        <v>29963303.699999999</v>
      </c>
      <c r="E204" s="29">
        <v>28968053.379999999</v>
      </c>
      <c r="F204" s="22">
        <f t="shared" si="3"/>
        <v>995250.3200000003</v>
      </c>
    </row>
    <row r="205" spans="1:6">
      <c r="A205" s="27" t="s">
        <v>215</v>
      </c>
      <c r="B205" s="28" t="s">
        <v>17</v>
      </c>
      <c r="C205" s="25" t="s">
        <v>277</v>
      </c>
      <c r="D205" s="29">
        <v>26256049.890000001</v>
      </c>
      <c r="E205" s="29">
        <v>25291232.050000001</v>
      </c>
      <c r="F205" s="22">
        <f t="shared" si="3"/>
        <v>964817.83999999985</v>
      </c>
    </row>
    <row r="206" spans="1:6">
      <c r="A206" s="27" t="s">
        <v>278</v>
      </c>
      <c r="B206" s="28" t="s">
        <v>17</v>
      </c>
      <c r="C206" s="25" t="s">
        <v>279</v>
      </c>
      <c r="D206" s="29">
        <v>13187873.529999999</v>
      </c>
      <c r="E206" s="29">
        <v>12906475.82</v>
      </c>
      <c r="F206" s="22">
        <f t="shared" si="3"/>
        <v>281397.70999999903</v>
      </c>
    </row>
    <row r="207" spans="1:6" ht="45.75">
      <c r="A207" s="27" t="s">
        <v>24</v>
      </c>
      <c r="B207" s="28" t="s">
        <v>17</v>
      </c>
      <c r="C207" s="25" t="s">
        <v>280</v>
      </c>
      <c r="D207" s="29">
        <v>12901303.07</v>
      </c>
      <c r="E207" s="29">
        <v>12627102.77</v>
      </c>
      <c r="F207" s="22">
        <f t="shared" si="3"/>
        <v>274200.30000000075</v>
      </c>
    </row>
    <row r="208" spans="1:6">
      <c r="A208" s="27" t="s">
        <v>108</v>
      </c>
      <c r="B208" s="28" t="s">
        <v>17</v>
      </c>
      <c r="C208" s="25" t="s">
        <v>281</v>
      </c>
      <c r="D208" s="29">
        <v>12166032.65</v>
      </c>
      <c r="E208" s="29">
        <v>11905302.15</v>
      </c>
      <c r="F208" s="22">
        <f t="shared" si="3"/>
        <v>260730.5</v>
      </c>
    </row>
    <row r="209" spans="1:6">
      <c r="A209" s="27" t="s">
        <v>110</v>
      </c>
      <c r="B209" s="28" t="s">
        <v>17</v>
      </c>
      <c r="C209" s="25" t="s">
        <v>282</v>
      </c>
      <c r="D209" s="29">
        <v>8529556.8100000005</v>
      </c>
      <c r="E209" s="29">
        <v>8526246.9199999999</v>
      </c>
      <c r="F209" s="22">
        <f t="shared" si="3"/>
        <v>3309.890000000596</v>
      </c>
    </row>
    <row r="210" spans="1:6" ht="34.5">
      <c r="A210" s="27" t="s">
        <v>114</v>
      </c>
      <c r="B210" s="28" t="s">
        <v>17</v>
      </c>
      <c r="C210" s="25" t="s">
        <v>283</v>
      </c>
      <c r="D210" s="29">
        <v>3636475.84</v>
      </c>
      <c r="E210" s="29">
        <v>3379055.23</v>
      </c>
      <c r="F210" s="22">
        <f t="shared" si="3"/>
        <v>257420.60999999987</v>
      </c>
    </row>
    <row r="211" spans="1:6" ht="23.25">
      <c r="A211" s="27" t="s">
        <v>26</v>
      </c>
      <c r="B211" s="28" t="s">
        <v>17</v>
      </c>
      <c r="C211" s="25" t="s">
        <v>284</v>
      </c>
      <c r="D211" s="29">
        <v>735270.42</v>
      </c>
      <c r="E211" s="29">
        <v>721800.62</v>
      </c>
      <c r="F211" s="22">
        <f t="shared" si="3"/>
        <v>13469.800000000047</v>
      </c>
    </row>
    <row r="212" spans="1:6">
      <c r="A212" s="27" t="s">
        <v>28</v>
      </c>
      <c r="B212" s="28" t="s">
        <v>17</v>
      </c>
      <c r="C212" s="25" t="s">
        <v>285</v>
      </c>
      <c r="D212" s="29">
        <v>508930.68</v>
      </c>
      <c r="E212" s="29">
        <v>508893.03</v>
      </c>
      <c r="F212" s="22">
        <f t="shared" si="3"/>
        <v>37.649999999965075</v>
      </c>
    </row>
    <row r="213" spans="1:6" ht="34.5">
      <c r="A213" s="27" t="s">
        <v>32</v>
      </c>
      <c r="B213" s="28" t="s">
        <v>17</v>
      </c>
      <c r="C213" s="25" t="s">
        <v>286</v>
      </c>
      <c r="D213" s="29">
        <v>226339.74</v>
      </c>
      <c r="E213" s="29">
        <v>212907.59</v>
      </c>
      <c r="F213" s="22">
        <f t="shared" si="3"/>
        <v>13432.149999999994</v>
      </c>
    </row>
    <row r="214" spans="1:6" ht="23.25">
      <c r="A214" s="27" t="s">
        <v>34</v>
      </c>
      <c r="B214" s="28" t="s">
        <v>17</v>
      </c>
      <c r="C214" s="25" t="s">
        <v>287</v>
      </c>
      <c r="D214" s="29">
        <v>264000</v>
      </c>
      <c r="E214" s="29">
        <v>256802.59</v>
      </c>
      <c r="F214" s="22">
        <f t="shared" si="3"/>
        <v>7197.4100000000035</v>
      </c>
    </row>
    <row r="215" spans="1:6" ht="23.25">
      <c r="A215" s="27" t="s">
        <v>36</v>
      </c>
      <c r="B215" s="28" t="s">
        <v>17</v>
      </c>
      <c r="C215" s="25" t="s">
        <v>288</v>
      </c>
      <c r="D215" s="29">
        <v>264000</v>
      </c>
      <c r="E215" s="29">
        <v>256802.59</v>
      </c>
      <c r="F215" s="22">
        <f t="shared" si="3"/>
        <v>7197.4100000000035</v>
      </c>
    </row>
    <row r="216" spans="1:6">
      <c r="A216" s="27" t="s">
        <v>38</v>
      </c>
      <c r="B216" s="28" t="s">
        <v>17</v>
      </c>
      <c r="C216" s="25" t="s">
        <v>289</v>
      </c>
      <c r="D216" s="29">
        <v>264000</v>
      </c>
      <c r="E216" s="29">
        <v>256802.59</v>
      </c>
      <c r="F216" s="22">
        <f t="shared" si="3"/>
        <v>7197.4100000000035</v>
      </c>
    </row>
    <row r="217" spans="1:6">
      <c r="A217" s="27" t="s">
        <v>49</v>
      </c>
      <c r="B217" s="28" t="s">
        <v>17</v>
      </c>
      <c r="C217" s="25" t="s">
        <v>290</v>
      </c>
      <c r="D217" s="29">
        <v>22570.46</v>
      </c>
      <c r="E217" s="29">
        <v>22570.46</v>
      </c>
      <c r="F217" s="22">
        <f t="shared" si="3"/>
        <v>0</v>
      </c>
    </row>
    <row r="218" spans="1:6">
      <c r="A218" s="27" t="s">
        <v>51</v>
      </c>
      <c r="B218" s="28" t="s">
        <v>17</v>
      </c>
      <c r="C218" s="25" t="s">
        <v>291</v>
      </c>
      <c r="D218" s="29">
        <v>22570.46</v>
      </c>
      <c r="E218" s="29">
        <v>22570.46</v>
      </c>
      <c r="F218" s="22">
        <f t="shared" si="3"/>
        <v>0</v>
      </c>
    </row>
    <row r="219" spans="1:6">
      <c r="A219" s="27" t="s">
        <v>53</v>
      </c>
      <c r="B219" s="28" t="s">
        <v>17</v>
      </c>
      <c r="C219" s="25" t="s">
        <v>292</v>
      </c>
      <c r="D219" s="29">
        <v>22570.46</v>
      </c>
      <c r="E219" s="29">
        <v>22570.46</v>
      </c>
      <c r="F219" s="22">
        <f t="shared" si="3"/>
        <v>0</v>
      </c>
    </row>
    <row r="220" spans="1:6">
      <c r="A220" s="27" t="s">
        <v>293</v>
      </c>
      <c r="B220" s="28" t="s">
        <v>17</v>
      </c>
      <c r="C220" s="25" t="s">
        <v>294</v>
      </c>
      <c r="D220" s="29">
        <v>2929308</v>
      </c>
      <c r="E220" s="29">
        <v>2821099.67</v>
      </c>
      <c r="F220" s="22">
        <f t="shared" si="3"/>
        <v>108208.33000000007</v>
      </c>
    </row>
    <row r="221" spans="1:6">
      <c r="A221" s="27" t="s">
        <v>295</v>
      </c>
      <c r="B221" s="28" t="s">
        <v>17</v>
      </c>
      <c r="C221" s="25" t="s">
        <v>296</v>
      </c>
      <c r="D221" s="29">
        <v>301300</v>
      </c>
      <c r="E221" s="29">
        <v>283169.83</v>
      </c>
      <c r="F221" s="22">
        <f t="shared" si="3"/>
        <v>18130.169999999984</v>
      </c>
    </row>
    <row r="222" spans="1:6" ht="23.25">
      <c r="A222" s="27" t="s">
        <v>34</v>
      </c>
      <c r="B222" s="28" t="s">
        <v>17</v>
      </c>
      <c r="C222" s="25" t="s">
        <v>297</v>
      </c>
      <c r="D222" s="29">
        <v>11162.48</v>
      </c>
      <c r="E222" s="29">
        <v>11162.48</v>
      </c>
      <c r="F222" s="22">
        <f t="shared" si="3"/>
        <v>0</v>
      </c>
    </row>
    <row r="223" spans="1:6" ht="23.25">
      <c r="A223" s="27" t="s">
        <v>36</v>
      </c>
      <c r="B223" s="28" t="s">
        <v>17</v>
      </c>
      <c r="C223" s="25" t="s">
        <v>298</v>
      </c>
      <c r="D223" s="29">
        <v>11162.48</v>
      </c>
      <c r="E223" s="29">
        <v>11162.48</v>
      </c>
      <c r="F223" s="22">
        <f t="shared" si="3"/>
        <v>0</v>
      </c>
    </row>
    <row r="224" spans="1:6">
      <c r="A224" s="27" t="s">
        <v>38</v>
      </c>
      <c r="B224" s="28" t="s">
        <v>17</v>
      </c>
      <c r="C224" s="25" t="s">
        <v>299</v>
      </c>
      <c r="D224" s="29">
        <v>11162.48</v>
      </c>
      <c r="E224" s="29">
        <v>11162.48</v>
      </c>
      <c r="F224" s="22">
        <f t="shared" si="3"/>
        <v>0</v>
      </c>
    </row>
    <row r="225" spans="1:6">
      <c r="A225" s="27" t="s">
        <v>300</v>
      </c>
      <c r="B225" s="28" t="s">
        <v>17</v>
      </c>
      <c r="C225" s="25" t="s">
        <v>301</v>
      </c>
      <c r="D225" s="29">
        <v>290137.52</v>
      </c>
      <c r="E225" s="29">
        <v>272007.34999999998</v>
      </c>
      <c r="F225" s="22">
        <f t="shared" si="3"/>
        <v>18130.170000000042</v>
      </c>
    </row>
    <row r="226" spans="1:6">
      <c r="A226" s="27" t="s">
        <v>302</v>
      </c>
      <c r="B226" s="28" t="s">
        <v>17</v>
      </c>
      <c r="C226" s="25" t="s">
        <v>303</v>
      </c>
      <c r="D226" s="29">
        <v>290137.52</v>
      </c>
      <c r="E226" s="29">
        <v>272007.34999999998</v>
      </c>
      <c r="F226" s="22">
        <f t="shared" si="3"/>
        <v>18130.170000000042</v>
      </c>
    </row>
    <row r="227" spans="1:6" ht="23.25">
      <c r="A227" s="27" t="s">
        <v>304</v>
      </c>
      <c r="B227" s="28" t="s">
        <v>17</v>
      </c>
      <c r="C227" s="25" t="s">
        <v>305</v>
      </c>
      <c r="D227" s="29">
        <v>290137.52</v>
      </c>
      <c r="E227" s="29">
        <v>272007.34999999998</v>
      </c>
      <c r="F227" s="22">
        <f t="shared" si="3"/>
        <v>18130.170000000042</v>
      </c>
    </row>
    <row r="228" spans="1:6">
      <c r="A228" s="27" t="s">
        <v>306</v>
      </c>
      <c r="B228" s="28" t="s">
        <v>17</v>
      </c>
      <c r="C228" s="25" t="s">
        <v>307</v>
      </c>
      <c r="D228" s="29">
        <v>2628008</v>
      </c>
      <c r="E228" s="29">
        <v>2537929.84</v>
      </c>
      <c r="F228" s="22">
        <f t="shared" si="3"/>
        <v>90078.160000000149</v>
      </c>
    </row>
    <row r="229" spans="1:6">
      <c r="A229" s="27" t="s">
        <v>300</v>
      </c>
      <c r="B229" s="28" t="s">
        <v>17</v>
      </c>
      <c r="C229" s="25" t="s">
        <v>308</v>
      </c>
      <c r="D229" s="29">
        <v>2628008</v>
      </c>
      <c r="E229" s="29">
        <v>2537929.84</v>
      </c>
      <c r="F229" s="22">
        <f t="shared" si="3"/>
        <v>90078.160000000149</v>
      </c>
    </row>
    <row r="230" spans="1:6">
      <c r="A230" s="27" t="s">
        <v>302</v>
      </c>
      <c r="B230" s="28" t="s">
        <v>17</v>
      </c>
      <c r="C230" s="25" t="s">
        <v>309</v>
      </c>
      <c r="D230" s="29">
        <v>2628008</v>
      </c>
      <c r="E230" s="29">
        <v>2537929.84</v>
      </c>
      <c r="F230" s="22">
        <f t="shared" si="3"/>
        <v>90078.160000000149</v>
      </c>
    </row>
    <row r="231" spans="1:6" ht="23.25">
      <c r="A231" s="27" t="s">
        <v>304</v>
      </c>
      <c r="B231" s="28" t="s">
        <v>17</v>
      </c>
      <c r="C231" s="25" t="s">
        <v>310</v>
      </c>
      <c r="D231" s="29">
        <v>2628008</v>
      </c>
      <c r="E231" s="29">
        <v>2537929.84</v>
      </c>
      <c r="F231" s="22">
        <f t="shared" si="3"/>
        <v>90078.160000000149</v>
      </c>
    </row>
    <row r="232" spans="1:6">
      <c r="A232" s="27" t="s">
        <v>311</v>
      </c>
      <c r="B232" s="28" t="s">
        <v>17</v>
      </c>
      <c r="C232" s="25" t="s">
        <v>312</v>
      </c>
      <c r="D232" s="29">
        <v>50000</v>
      </c>
      <c r="E232" s="29">
        <v>50000</v>
      </c>
      <c r="F232" s="22">
        <f t="shared" si="3"/>
        <v>0</v>
      </c>
    </row>
    <row r="233" spans="1:6">
      <c r="A233" s="27" t="s">
        <v>313</v>
      </c>
      <c r="B233" s="28" t="s">
        <v>17</v>
      </c>
      <c r="C233" s="25" t="s">
        <v>314</v>
      </c>
      <c r="D233" s="29">
        <v>50000</v>
      </c>
      <c r="E233" s="29">
        <v>50000</v>
      </c>
      <c r="F233" s="22">
        <f t="shared" si="3"/>
        <v>0</v>
      </c>
    </row>
    <row r="234" spans="1:6" ht="23.25">
      <c r="A234" s="27" t="s">
        <v>34</v>
      </c>
      <c r="B234" s="28" t="s">
        <v>17</v>
      </c>
      <c r="C234" s="25" t="s">
        <v>315</v>
      </c>
      <c r="D234" s="29">
        <v>50000</v>
      </c>
      <c r="E234" s="29">
        <v>50000</v>
      </c>
      <c r="F234" s="22">
        <f t="shared" si="3"/>
        <v>0</v>
      </c>
    </row>
    <row r="235" spans="1:6" ht="23.25">
      <c r="A235" s="27" t="s">
        <v>36</v>
      </c>
      <c r="B235" s="28" t="s">
        <v>17</v>
      </c>
      <c r="C235" s="25" t="s">
        <v>316</v>
      </c>
      <c r="D235" s="29">
        <v>50000</v>
      </c>
      <c r="E235" s="29">
        <v>50000</v>
      </c>
      <c r="F235" s="22">
        <f t="shared" si="3"/>
        <v>0</v>
      </c>
    </row>
    <row r="236" spans="1:6">
      <c r="A236" s="27" t="s">
        <v>38</v>
      </c>
      <c r="B236" s="28" t="s">
        <v>17</v>
      </c>
      <c r="C236" s="25" t="s">
        <v>317</v>
      </c>
      <c r="D236" s="29">
        <v>50000</v>
      </c>
      <c r="E236" s="29">
        <v>50000</v>
      </c>
      <c r="F236" s="22">
        <f t="shared" si="3"/>
        <v>0</v>
      </c>
    </row>
    <row r="237" spans="1:6">
      <c r="A237" s="27" t="s">
        <v>318</v>
      </c>
      <c r="B237" s="28" t="s">
        <v>17</v>
      </c>
      <c r="C237" s="25" t="s">
        <v>319</v>
      </c>
      <c r="D237" s="29">
        <v>1541800</v>
      </c>
      <c r="E237" s="29">
        <v>1493094.3999999999</v>
      </c>
      <c r="F237" s="22">
        <f t="shared" si="3"/>
        <v>48705.600000000093</v>
      </c>
    </row>
    <row r="238" spans="1:6">
      <c r="A238" s="27" t="s">
        <v>320</v>
      </c>
      <c r="B238" s="28" t="s">
        <v>17</v>
      </c>
      <c r="C238" s="25" t="s">
        <v>321</v>
      </c>
      <c r="D238" s="29">
        <v>1541800</v>
      </c>
      <c r="E238" s="29">
        <v>1493094.3999999999</v>
      </c>
      <c r="F238" s="22">
        <f t="shared" si="3"/>
        <v>48705.600000000093</v>
      </c>
    </row>
    <row r="239" spans="1:6">
      <c r="A239" s="27" t="s">
        <v>49</v>
      </c>
      <c r="B239" s="28" t="s">
        <v>17</v>
      </c>
      <c r="C239" s="25" t="s">
        <v>322</v>
      </c>
      <c r="D239" s="29">
        <v>1541800</v>
      </c>
      <c r="E239" s="29">
        <v>1493094.3999999999</v>
      </c>
      <c r="F239" s="22">
        <f t="shared" si="3"/>
        <v>48705.600000000093</v>
      </c>
    </row>
    <row r="240" spans="1:6" ht="34.5">
      <c r="A240" s="27" t="s">
        <v>323</v>
      </c>
      <c r="B240" s="28" t="s">
        <v>17</v>
      </c>
      <c r="C240" s="25" t="s">
        <v>324</v>
      </c>
      <c r="D240" s="29">
        <v>1541800</v>
      </c>
      <c r="E240" s="29">
        <v>1493094.3999999999</v>
      </c>
      <c r="F240" s="22">
        <f t="shared" si="3"/>
        <v>48705.600000000093</v>
      </c>
    </row>
    <row r="241" spans="1:6" ht="45.75">
      <c r="A241" s="27" t="s">
        <v>325</v>
      </c>
      <c r="B241" s="28" t="s">
        <v>17</v>
      </c>
      <c r="C241" s="25" t="s">
        <v>326</v>
      </c>
      <c r="D241" s="29">
        <v>1541800</v>
      </c>
      <c r="E241" s="29">
        <v>1493094.3999999999</v>
      </c>
      <c r="F241" s="22">
        <f t="shared" si="3"/>
        <v>48705.600000000093</v>
      </c>
    </row>
    <row r="242" spans="1:6" ht="23.25">
      <c r="A242" s="27" t="s">
        <v>327</v>
      </c>
      <c r="B242" s="28" t="s">
        <v>17</v>
      </c>
      <c r="C242" s="25" t="s">
        <v>328</v>
      </c>
      <c r="D242" s="29">
        <v>21052.55</v>
      </c>
      <c r="E242" s="29">
        <v>21052.55</v>
      </c>
      <c r="F242" s="22">
        <f t="shared" si="3"/>
        <v>0</v>
      </c>
    </row>
    <row r="243" spans="1:6" ht="23.25">
      <c r="A243" s="27" t="s">
        <v>329</v>
      </c>
      <c r="B243" s="28" t="s">
        <v>17</v>
      </c>
      <c r="C243" s="25" t="s">
        <v>330</v>
      </c>
      <c r="D243" s="29">
        <v>21052.55</v>
      </c>
      <c r="E243" s="29">
        <v>21052.55</v>
      </c>
      <c r="F243" s="22">
        <f t="shared" si="3"/>
        <v>0</v>
      </c>
    </row>
    <row r="244" spans="1:6">
      <c r="A244" s="27" t="s">
        <v>331</v>
      </c>
      <c r="B244" s="28" t="s">
        <v>17</v>
      </c>
      <c r="C244" s="25" t="s">
        <v>332</v>
      </c>
      <c r="D244" s="29">
        <v>21052.55</v>
      </c>
      <c r="E244" s="29">
        <v>21052.55</v>
      </c>
      <c r="F244" s="22">
        <f t="shared" si="3"/>
        <v>0</v>
      </c>
    </row>
    <row r="245" spans="1:6">
      <c r="A245" s="27" t="s">
        <v>333</v>
      </c>
      <c r="B245" s="28" t="s">
        <v>17</v>
      </c>
      <c r="C245" s="25" t="s">
        <v>334</v>
      </c>
      <c r="D245" s="29">
        <v>21052.55</v>
      </c>
      <c r="E245" s="29">
        <v>21052.55</v>
      </c>
      <c r="F245" s="22">
        <f t="shared" si="3"/>
        <v>0</v>
      </c>
    </row>
    <row r="246" spans="1:6" ht="34.5">
      <c r="A246" s="27" t="s">
        <v>335</v>
      </c>
      <c r="B246" s="28" t="s">
        <v>17</v>
      </c>
      <c r="C246" s="25" t="s">
        <v>336</v>
      </c>
      <c r="D246" s="29">
        <v>5196155</v>
      </c>
      <c r="E246" s="29">
        <v>5196155</v>
      </c>
      <c r="F246" s="22">
        <f t="shared" si="3"/>
        <v>0</v>
      </c>
    </row>
    <row r="247" spans="1:6" ht="23.25">
      <c r="A247" s="27" t="s">
        <v>337</v>
      </c>
      <c r="B247" s="28" t="s">
        <v>17</v>
      </c>
      <c r="C247" s="25" t="s">
        <v>338</v>
      </c>
      <c r="D247" s="29">
        <v>2391255</v>
      </c>
      <c r="E247" s="29">
        <v>2391255</v>
      </c>
      <c r="F247" s="22">
        <f t="shared" si="3"/>
        <v>0</v>
      </c>
    </row>
    <row r="248" spans="1:6">
      <c r="A248" s="27" t="s">
        <v>67</v>
      </c>
      <c r="B248" s="28" t="s">
        <v>17</v>
      </c>
      <c r="C248" s="25" t="s">
        <v>339</v>
      </c>
      <c r="D248" s="29">
        <v>2391255</v>
      </c>
      <c r="E248" s="29">
        <v>2391255</v>
      </c>
      <c r="F248" s="22">
        <f t="shared" si="3"/>
        <v>0</v>
      </c>
    </row>
    <row r="249" spans="1:6">
      <c r="A249" s="27" t="s">
        <v>340</v>
      </c>
      <c r="B249" s="28" t="s">
        <v>17</v>
      </c>
      <c r="C249" s="25" t="s">
        <v>341</v>
      </c>
      <c r="D249" s="29">
        <v>2391255</v>
      </c>
      <c r="E249" s="29">
        <v>2391255</v>
      </c>
      <c r="F249" s="22">
        <f t="shared" si="3"/>
        <v>0</v>
      </c>
    </row>
    <row r="250" spans="1:6">
      <c r="A250" s="27" t="s">
        <v>342</v>
      </c>
      <c r="B250" s="28" t="s">
        <v>17</v>
      </c>
      <c r="C250" s="25" t="s">
        <v>343</v>
      </c>
      <c r="D250" s="29">
        <v>2391255</v>
      </c>
      <c r="E250" s="29">
        <v>2391255</v>
      </c>
      <c r="F250" s="22">
        <f t="shared" si="3"/>
        <v>0</v>
      </c>
    </row>
    <row r="251" spans="1:6">
      <c r="A251" s="27" t="s">
        <v>344</v>
      </c>
      <c r="B251" s="28" t="s">
        <v>17</v>
      </c>
      <c r="C251" s="25" t="s">
        <v>345</v>
      </c>
      <c r="D251" s="29">
        <v>2804900</v>
      </c>
      <c r="E251" s="29">
        <v>2804900</v>
      </c>
      <c r="F251" s="22">
        <f t="shared" si="3"/>
        <v>0</v>
      </c>
    </row>
    <row r="252" spans="1:6">
      <c r="A252" s="27" t="s">
        <v>67</v>
      </c>
      <c r="B252" s="28" t="s">
        <v>17</v>
      </c>
      <c r="C252" s="25" t="s">
        <v>346</v>
      </c>
      <c r="D252" s="29">
        <v>2804900</v>
      </c>
      <c r="E252" s="29">
        <v>2804900</v>
      </c>
      <c r="F252" s="22">
        <f t="shared" si="3"/>
        <v>0</v>
      </c>
    </row>
    <row r="253" spans="1:6" ht="15.75" thickBot="1">
      <c r="A253" s="27" t="s">
        <v>69</v>
      </c>
      <c r="B253" s="28" t="s">
        <v>17</v>
      </c>
      <c r="C253" s="25" t="s">
        <v>347</v>
      </c>
      <c r="D253" s="29">
        <v>2804900</v>
      </c>
      <c r="E253" s="29">
        <v>2804900</v>
      </c>
      <c r="F253" s="22">
        <f t="shared" si="3"/>
        <v>0</v>
      </c>
    </row>
    <row r="254" spans="1:6" ht="12.95" customHeight="1" thickBot="1">
      <c r="A254" s="30"/>
      <c r="B254" s="31"/>
      <c r="C254" s="31"/>
      <c r="D254" s="31"/>
      <c r="E254" s="31"/>
      <c r="F254" s="22"/>
    </row>
    <row r="255" spans="1:6" ht="54.75" customHeight="1" thickBot="1">
      <c r="A255" s="32" t="s">
        <v>348</v>
      </c>
      <c r="B255" s="33">
        <v>450</v>
      </c>
      <c r="C255" s="34" t="s">
        <v>18</v>
      </c>
      <c r="D255" s="35">
        <v>-22469599.550000001</v>
      </c>
      <c r="E255" s="35">
        <v>-2861982.27</v>
      </c>
      <c r="F255" s="36">
        <f t="shared" si="3"/>
        <v>-19607617.280000001</v>
      </c>
    </row>
    <row r="256" spans="1:6">
      <c r="F256" s="37"/>
    </row>
  </sheetData>
  <mergeCells count="7">
    <mergeCell ref="A4:F5"/>
    <mergeCell ref="A6:A7"/>
    <mergeCell ref="B6:B7"/>
    <mergeCell ref="C6:C7"/>
    <mergeCell ref="D6:D7"/>
    <mergeCell ref="E6:E7"/>
    <mergeCell ref="F6:F7"/>
  </mergeCells>
  <pageMargins left="0.78740157480314965" right="0.59055118110236227" top="0.59055118110236227" bottom="0.39370078740157483" header="0" footer="0"/>
  <pageSetup paperSize="9" scale="60" fitToHeight="8" orientation="portrait" r:id="rId1"/>
  <headerFooter>
    <oddFooter>&amp;R&amp;D&amp; СТР. &amp;P</oddFooter>
    <evenFooter>&amp;R&amp;D&amp; СТР. &amp;P</even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iRu</dc:creator>
  <cp:lastModifiedBy>iRu</cp:lastModifiedBy>
  <dcterms:created xsi:type="dcterms:W3CDTF">2024-03-12T08:53:30Z</dcterms:created>
  <dcterms:modified xsi:type="dcterms:W3CDTF">2024-03-12T08:53:51Z</dcterms:modified>
</cp:coreProperties>
</file>